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w_working\ohio\p001629c\dms24138\"/>
    </mc:Choice>
  </mc:AlternateContent>
  <xr:revisionPtr revIDLastSave="0" documentId="13_ncr:1_{E6868D69-03BE-451B-9927-C546DF8E321A}" xr6:coauthVersionLast="45" xr6:coauthVersionMax="45" xr10:uidLastSave="{00000000-0000-0000-0000-000000000000}"/>
  <bookViews>
    <workbookView xWindow="-108" yWindow="-108" windowWidth="23256" windowHeight="12576" tabRatio="793" xr2:uid="{00000000-000D-0000-FFFF-FFFF00000000}"/>
  </bookViews>
  <sheets>
    <sheet name="Steel Qtys" sheetId="5" r:id="rId1"/>
    <sheet name="Rebar Data" sheetId="11" r:id="rId2"/>
    <sheet name="Bar Bends" sheetId="12" r:id="rId3"/>
  </sheets>
  <externalReferences>
    <externalReference r:id="rId4"/>
  </externalReferences>
  <definedNames>
    <definedName name="_xlnm.Print_Area" localSheetId="0">'Steel Qtys'!$A$50:$L$126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U123" i="5" l="1"/>
  <c r="AO123" i="5"/>
  <c r="AV123" i="5" s="1"/>
  <c r="AN123" i="5"/>
  <c r="AM123" i="5"/>
  <c r="AG123" i="5"/>
  <c r="AL123" i="5" s="1"/>
  <c r="AS123" i="5" s="1"/>
  <c r="K123" i="5"/>
  <c r="J123" i="5"/>
  <c r="I123" i="5"/>
  <c r="H123" i="5"/>
  <c r="G123" i="5"/>
  <c r="F123" i="5"/>
  <c r="D123" i="5"/>
  <c r="C123" i="5"/>
  <c r="AO122" i="5"/>
  <c r="AV122" i="5" s="1"/>
  <c r="AI122" i="5"/>
  <c r="N122" i="5" s="1"/>
  <c r="D122" i="5" s="1"/>
  <c r="AG122" i="5"/>
  <c r="AM122" i="5" s="1"/>
  <c r="K122" i="5"/>
  <c r="J122" i="5"/>
  <c r="I122" i="5"/>
  <c r="H122" i="5"/>
  <c r="G122" i="5"/>
  <c r="F122" i="5"/>
  <c r="C122" i="5"/>
  <c r="AI121" i="5"/>
  <c r="AI123" i="5" s="1"/>
  <c r="N123" i="5" s="1"/>
  <c r="AG121" i="5"/>
  <c r="AK121" i="5" s="1"/>
  <c r="AR121" i="5" s="1"/>
  <c r="K121" i="5"/>
  <c r="J121" i="5"/>
  <c r="I121" i="5"/>
  <c r="H121" i="5"/>
  <c r="G121" i="5"/>
  <c r="F121" i="5"/>
  <c r="D121" i="5"/>
  <c r="C121" i="5"/>
  <c r="AG120" i="5"/>
  <c r="AJ120" i="5" s="1"/>
  <c r="K120" i="5"/>
  <c r="J120" i="5"/>
  <c r="I120" i="5"/>
  <c r="H120" i="5"/>
  <c r="G120" i="5"/>
  <c r="F120" i="5"/>
  <c r="D120" i="5"/>
  <c r="C120" i="5"/>
  <c r="AI119" i="5"/>
  <c r="N119" i="5" s="1"/>
  <c r="D119" i="5" s="1"/>
  <c r="AG119" i="5"/>
  <c r="AP119" i="5" s="1"/>
  <c r="AW119" i="5" s="1"/>
  <c r="K119" i="5"/>
  <c r="J119" i="5"/>
  <c r="I119" i="5"/>
  <c r="H119" i="5"/>
  <c r="G119" i="5"/>
  <c r="F119" i="5"/>
  <c r="C119" i="5"/>
  <c r="AI118" i="5"/>
  <c r="AI120" i="5" s="1"/>
  <c r="N120" i="5" s="1"/>
  <c r="AG118" i="5"/>
  <c r="AK118" i="5" s="1"/>
  <c r="AR118" i="5" s="1"/>
  <c r="K118" i="5"/>
  <c r="J118" i="5"/>
  <c r="I118" i="5"/>
  <c r="H118" i="5"/>
  <c r="G118" i="5"/>
  <c r="F118" i="5"/>
  <c r="D118" i="5"/>
  <c r="C118" i="5"/>
  <c r="AG117" i="5"/>
  <c r="AL117" i="5" s="1"/>
  <c r="AS117" i="5" s="1"/>
  <c r="K117" i="5"/>
  <c r="J117" i="5"/>
  <c r="I117" i="5"/>
  <c r="H117" i="5"/>
  <c r="G117" i="5"/>
  <c r="F117" i="5"/>
  <c r="D117" i="5"/>
  <c r="C117" i="5"/>
  <c r="AN116" i="5"/>
  <c r="AI116" i="5"/>
  <c r="N116" i="5" s="1"/>
  <c r="D116" i="5" s="1"/>
  <c r="AG116" i="5"/>
  <c r="AM116" i="5" s="1"/>
  <c r="K116" i="5"/>
  <c r="J116" i="5"/>
  <c r="I116" i="5"/>
  <c r="H116" i="5"/>
  <c r="G116" i="5"/>
  <c r="F116" i="5"/>
  <c r="C116" i="5"/>
  <c r="AI115" i="5"/>
  <c r="AI117" i="5" s="1"/>
  <c r="AG115" i="5"/>
  <c r="AK115" i="5" s="1"/>
  <c r="AR115" i="5" s="1"/>
  <c r="K115" i="5"/>
  <c r="J115" i="5"/>
  <c r="I115" i="5"/>
  <c r="H115" i="5"/>
  <c r="G115" i="5"/>
  <c r="F115" i="5"/>
  <c r="D115" i="5"/>
  <c r="C115" i="5"/>
  <c r="AG114" i="5"/>
  <c r="AL114" i="5" s="1"/>
  <c r="AS114" i="5" s="1"/>
  <c r="K114" i="5"/>
  <c r="J114" i="5"/>
  <c r="I114" i="5"/>
  <c r="H114" i="5"/>
  <c r="G114" i="5"/>
  <c r="F114" i="5"/>
  <c r="D114" i="5"/>
  <c r="C114" i="5"/>
  <c r="AL113" i="5"/>
  <c r="AS113" i="5" s="1"/>
  <c r="AK113" i="5"/>
  <c r="AR113" i="5" s="1"/>
  <c r="AI113" i="5"/>
  <c r="N113" i="5" s="1"/>
  <c r="D113" i="5" s="1"/>
  <c r="AG113" i="5"/>
  <c r="AM113" i="5" s="1"/>
  <c r="K113" i="5"/>
  <c r="J113" i="5"/>
  <c r="I113" i="5"/>
  <c r="H113" i="5"/>
  <c r="G113" i="5"/>
  <c r="F113" i="5"/>
  <c r="C113" i="5"/>
  <c r="AI112" i="5"/>
  <c r="AI114" i="5" s="1"/>
  <c r="N114" i="5" s="1"/>
  <c r="AG112" i="5"/>
  <c r="AK112" i="5" s="1"/>
  <c r="AR112" i="5" s="1"/>
  <c r="K112" i="5"/>
  <c r="J112" i="5"/>
  <c r="I112" i="5"/>
  <c r="H112" i="5"/>
  <c r="G112" i="5"/>
  <c r="F112" i="5"/>
  <c r="D112" i="5"/>
  <c r="C112" i="5"/>
  <c r="AN111" i="5"/>
  <c r="AK111" i="5"/>
  <c r="AG111" i="5"/>
  <c r="AL111" i="5" s="1"/>
  <c r="AS111" i="5" s="1"/>
  <c r="K111" i="5"/>
  <c r="J111" i="5"/>
  <c r="I111" i="5"/>
  <c r="H111" i="5"/>
  <c r="G111" i="5"/>
  <c r="F111" i="5"/>
  <c r="D111" i="5"/>
  <c r="C111" i="5"/>
  <c r="AI110" i="5"/>
  <c r="N110" i="5" s="1"/>
  <c r="D110" i="5" s="1"/>
  <c r="AG110" i="5"/>
  <c r="AM110" i="5" s="1"/>
  <c r="K110" i="5"/>
  <c r="J110" i="5"/>
  <c r="I110" i="5"/>
  <c r="H110" i="5"/>
  <c r="G110" i="5"/>
  <c r="F110" i="5"/>
  <c r="C110" i="5"/>
  <c r="AI109" i="5"/>
  <c r="AI111" i="5" s="1"/>
  <c r="N111" i="5" s="1"/>
  <c r="AG109" i="5"/>
  <c r="AK109" i="5" s="1"/>
  <c r="AR109" i="5" s="1"/>
  <c r="K109" i="5"/>
  <c r="J109" i="5"/>
  <c r="I109" i="5"/>
  <c r="H109" i="5"/>
  <c r="G109" i="5"/>
  <c r="F109" i="5"/>
  <c r="D109" i="5"/>
  <c r="C109" i="5"/>
  <c r="AG108" i="5"/>
  <c r="AL108" i="5" s="1"/>
  <c r="AS108" i="5" s="1"/>
  <c r="K108" i="5"/>
  <c r="J108" i="5"/>
  <c r="I108" i="5"/>
  <c r="H108" i="5"/>
  <c r="G108" i="5"/>
  <c r="F108" i="5"/>
  <c r="D108" i="5"/>
  <c r="C108" i="5"/>
  <c r="AI107" i="5"/>
  <c r="N107" i="5" s="1"/>
  <c r="D107" i="5" s="1"/>
  <c r="AG107" i="5"/>
  <c r="AM107" i="5" s="1"/>
  <c r="K107" i="5"/>
  <c r="J107" i="5"/>
  <c r="I107" i="5"/>
  <c r="H107" i="5"/>
  <c r="G107" i="5"/>
  <c r="F107" i="5"/>
  <c r="C107" i="5"/>
  <c r="AN106" i="5"/>
  <c r="AU106" i="5" s="1"/>
  <c r="AM106" i="5"/>
  <c r="AY106" i="5" s="1" a="1"/>
  <c r="AL106" i="5"/>
  <c r="AS106" i="5" s="1"/>
  <c r="AI106" i="5"/>
  <c r="AI108" i="5" s="1"/>
  <c r="AG106" i="5"/>
  <c r="AK106" i="5" s="1"/>
  <c r="AR106" i="5" s="1"/>
  <c r="K106" i="5"/>
  <c r="J106" i="5"/>
  <c r="I106" i="5"/>
  <c r="H106" i="5"/>
  <c r="G106" i="5"/>
  <c r="F106" i="5"/>
  <c r="D106" i="5"/>
  <c r="C106" i="5"/>
  <c r="BA105" i="5"/>
  <c r="AI105" i="5"/>
  <c r="N105" i="5" s="1"/>
  <c r="D105" i="5" s="1"/>
  <c r="AG105" i="5"/>
  <c r="AM105" i="5" s="1"/>
  <c r="L105" i="5"/>
  <c r="K105" i="5"/>
  <c r="J105" i="5"/>
  <c r="I105" i="5"/>
  <c r="H105" i="5"/>
  <c r="G105" i="5"/>
  <c r="F105" i="5"/>
  <c r="C105" i="5"/>
  <c r="AN104" i="5"/>
  <c r="AL104" i="5"/>
  <c r="AS104" i="5" s="1"/>
  <c r="AK104" i="5"/>
  <c r="AR104" i="5" s="1"/>
  <c r="AG104" i="5"/>
  <c r="AJ104" i="5" s="1"/>
  <c r="K104" i="5"/>
  <c r="J104" i="5"/>
  <c r="I104" i="5"/>
  <c r="H104" i="5"/>
  <c r="G104" i="5"/>
  <c r="F104" i="5"/>
  <c r="D104" i="5"/>
  <c r="C104" i="5"/>
  <c r="AO103" i="5"/>
  <c r="AV103" i="5" s="1"/>
  <c r="AL103" i="5"/>
  <c r="AS103" i="5" s="1"/>
  <c r="AK103" i="5"/>
  <c r="AR103" i="5" s="1"/>
  <c r="AJ103" i="5"/>
  <c r="AQ103" i="5" s="1"/>
  <c r="AI103" i="5"/>
  <c r="AG103" i="5"/>
  <c r="AP103" i="5" s="1"/>
  <c r="AW103" i="5" s="1"/>
  <c r="N103" i="5"/>
  <c r="D103" i="5" s="1"/>
  <c r="K103" i="5"/>
  <c r="J103" i="5"/>
  <c r="I103" i="5"/>
  <c r="H103" i="5"/>
  <c r="G103" i="5"/>
  <c r="F103" i="5"/>
  <c r="C103" i="5"/>
  <c r="AI102" i="5"/>
  <c r="AI104" i="5" s="1"/>
  <c r="N104" i="5" s="1"/>
  <c r="AG102" i="5"/>
  <c r="AO102" i="5" s="1"/>
  <c r="AV102" i="5" s="1"/>
  <c r="K102" i="5"/>
  <c r="J102" i="5"/>
  <c r="I102" i="5"/>
  <c r="H102" i="5"/>
  <c r="G102" i="5"/>
  <c r="F102" i="5"/>
  <c r="D102" i="5"/>
  <c r="C102" i="5"/>
  <c r="AI101" i="5"/>
  <c r="N101" i="5" s="1"/>
  <c r="D101" i="5" s="1"/>
  <c r="AH101" i="5"/>
  <c r="AG101" i="5"/>
  <c r="AM101" i="5" s="1"/>
  <c r="L101" i="5"/>
  <c r="K101" i="5"/>
  <c r="J101" i="5"/>
  <c r="I101" i="5"/>
  <c r="H101" i="5"/>
  <c r="G101" i="5"/>
  <c r="F101" i="5"/>
  <c r="C101" i="5"/>
  <c r="B101" i="5"/>
  <c r="BA101" i="5" s="1"/>
  <c r="BA100" i="5"/>
  <c r="AL100" i="5"/>
  <c r="AS100" i="5" s="1"/>
  <c r="AI100" i="5"/>
  <c r="N100" i="5" s="1"/>
  <c r="D100" i="5" s="1"/>
  <c r="AG100" i="5"/>
  <c r="AM100" i="5" s="1"/>
  <c r="L100" i="5"/>
  <c r="K100" i="5"/>
  <c r="J100" i="5"/>
  <c r="I100" i="5"/>
  <c r="H100" i="5"/>
  <c r="G100" i="5"/>
  <c r="F100" i="5"/>
  <c r="C100" i="5"/>
  <c r="AN122" i="5" l="1"/>
  <c r="AU122" i="5" s="1"/>
  <c r="AL121" i="5"/>
  <c r="AS121" i="5" s="1"/>
  <c r="AM121" i="5"/>
  <c r="AN121" i="5"/>
  <c r="AU121" i="5" s="1"/>
  <c r="AO121" i="5"/>
  <c r="AV121" i="5" s="1"/>
  <c r="AO119" i="5"/>
  <c r="AV119" i="5" s="1"/>
  <c r="AJ118" i="5"/>
  <c r="AQ118" i="5" s="1"/>
  <c r="AK120" i="5"/>
  <c r="AR120" i="5" s="1"/>
  <c r="AL120" i="5"/>
  <c r="AS120" i="5" s="1"/>
  <c r="AN120" i="5"/>
  <c r="AU120" i="5" s="1"/>
  <c r="AK119" i="5"/>
  <c r="AR119" i="5" s="1"/>
  <c r="AJ119" i="5"/>
  <c r="AQ119" i="5" s="1"/>
  <c r="AL119" i="5"/>
  <c r="AS119" i="5" s="1"/>
  <c r="AM119" i="5"/>
  <c r="AT119" i="5" s="1"/>
  <c r="AT122" i="5"/>
  <c r="AY122" i="5" s="1" a="1"/>
  <c r="AY122" i="5" s="1"/>
  <c r="AT123" i="5"/>
  <c r="AY123" i="5" s="1" a="1"/>
  <c r="AY123" i="5" s="1"/>
  <c r="AP123" i="5"/>
  <c r="AW123" i="5" s="1"/>
  <c r="N121" i="5"/>
  <c r="AP121" i="5"/>
  <c r="AW121" i="5" s="1"/>
  <c r="AJ122" i="5"/>
  <c r="AJ123" i="5"/>
  <c r="AK122" i="5"/>
  <c r="AR122" i="5" s="1"/>
  <c r="AL122" i="5"/>
  <c r="AS122" i="5" s="1"/>
  <c r="AK123" i="5"/>
  <c r="AR123" i="5" s="1"/>
  <c r="AP122" i="5"/>
  <c r="AW122" i="5" s="1"/>
  <c r="AJ121" i="5"/>
  <c r="AQ120" i="5"/>
  <c r="AX120" i="5" a="1"/>
  <c r="AL118" i="5"/>
  <c r="AS118" i="5" s="1"/>
  <c r="AN119" i="5"/>
  <c r="AU119" i="5" s="1"/>
  <c r="AM120" i="5"/>
  <c r="AM118" i="5"/>
  <c r="AN118" i="5"/>
  <c r="AU118" i="5" s="1"/>
  <c r="AX119" i="5" a="1"/>
  <c r="AX119" i="5" s="1"/>
  <c r="AO120" i="5"/>
  <c r="AV120" i="5" s="1"/>
  <c r="N118" i="5"/>
  <c r="AO118" i="5"/>
  <c r="AV118" i="5" s="1"/>
  <c r="AP120" i="5"/>
  <c r="AW120" i="5" s="1"/>
  <c r="AP118" i="5"/>
  <c r="AW118" i="5" s="1"/>
  <c r="AX118" i="5" a="1"/>
  <c r="AX118" i="5" s="1"/>
  <c r="AN117" i="5"/>
  <c r="AU117" i="5" s="1"/>
  <c r="AK116" i="5"/>
  <c r="AM117" i="5"/>
  <c r="AT117" i="5" s="1"/>
  <c r="AJ116" i="5"/>
  <c r="AQ116" i="5" s="1"/>
  <c r="AL116" i="5"/>
  <c r="AS116" i="5" s="1"/>
  <c r="AO116" i="5"/>
  <c r="AV116" i="5" s="1"/>
  <c r="AL115" i="5"/>
  <c r="AS115" i="5" s="1"/>
  <c r="AR116" i="5"/>
  <c r="AU116" i="5"/>
  <c r="N117" i="5"/>
  <c r="AT116" i="5"/>
  <c r="AY116" i="5" a="1"/>
  <c r="AM115" i="5"/>
  <c r="AN115" i="5"/>
  <c r="AU115" i="5" s="1"/>
  <c r="AP116" i="5"/>
  <c r="AW116" i="5" s="1"/>
  <c r="AX116" i="5" a="1"/>
  <c r="AO117" i="5"/>
  <c r="AV117" i="5" s="1"/>
  <c r="N115" i="5"/>
  <c r="AO115" i="5"/>
  <c r="AV115" i="5" s="1"/>
  <c r="AP117" i="5"/>
  <c r="AW117" i="5" s="1"/>
  <c r="AP115" i="5"/>
  <c r="AW115" i="5" s="1"/>
  <c r="AJ117" i="5"/>
  <c r="AY117" i="5" a="1"/>
  <c r="AK117" i="5"/>
  <c r="AR117" i="5" s="1"/>
  <c r="AJ115" i="5"/>
  <c r="AN113" i="5"/>
  <c r="AU113" i="5" s="1"/>
  <c r="AO113" i="5"/>
  <c r="AV113" i="5" s="1"/>
  <c r="AM114" i="5"/>
  <c r="AT114" i="5" s="1"/>
  <c r="AY114" i="5" s="1" a="1"/>
  <c r="AY114" i="5" s="1"/>
  <c r="AJ113" i="5"/>
  <c r="AQ113" i="5" s="1"/>
  <c r="AN114" i="5"/>
  <c r="AU114" i="5" s="1"/>
  <c r="AT113" i="5"/>
  <c r="AY113" i="5" s="1" a="1"/>
  <c r="AY113" i="5" s="1"/>
  <c r="AM112" i="5"/>
  <c r="AN112" i="5"/>
  <c r="AU112" i="5" s="1"/>
  <c r="AP113" i="5"/>
  <c r="AW113" i="5" s="1"/>
  <c r="AX113" i="5" a="1"/>
  <c r="AO114" i="5"/>
  <c r="AV114" i="5" s="1"/>
  <c r="AP112" i="5"/>
  <c r="AW112" i="5" s="1"/>
  <c r="AL112" i="5"/>
  <c r="AS112" i="5" s="1"/>
  <c r="N112" i="5"/>
  <c r="AO112" i="5"/>
  <c r="AV112" i="5" s="1"/>
  <c r="AP114" i="5"/>
  <c r="AW114" i="5" s="1"/>
  <c r="AJ114" i="5"/>
  <c r="AK114" i="5"/>
  <c r="AR114" i="5" s="1"/>
  <c r="AJ112" i="5"/>
  <c r="AO110" i="5"/>
  <c r="AV110" i="5" s="1"/>
  <c r="AK110" i="5"/>
  <c r="AR110" i="5" s="1"/>
  <c r="AL110" i="5"/>
  <c r="AS110" i="5" s="1"/>
  <c r="AJ110" i="5"/>
  <c r="AQ110" i="5" s="1"/>
  <c r="AO107" i="5"/>
  <c r="AV107" i="5" s="1"/>
  <c r="AR111" i="5"/>
  <c r="AT110" i="5"/>
  <c r="AY110" i="5" a="1"/>
  <c r="AU111" i="5"/>
  <c r="AJ109" i="5"/>
  <c r="AL109" i="5"/>
  <c r="AS109" i="5" s="1"/>
  <c r="AN110" i="5"/>
  <c r="AU110" i="5" s="1"/>
  <c r="AM111" i="5"/>
  <c r="AN109" i="5"/>
  <c r="AU109" i="5" s="1"/>
  <c r="AP110" i="5"/>
  <c r="AW110" i="5" s="1"/>
  <c r="AX110" i="5" a="1"/>
  <c r="AO111" i="5"/>
  <c r="AV111" i="5" s="1"/>
  <c r="AM109" i="5"/>
  <c r="N109" i="5"/>
  <c r="AO109" i="5"/>
  <c r="AV109" i="5" s="1"/>
  <c r="AP111" i="5"/>
  <c r="AW111" i="5" s="1"/>
  <c r="AJ111" i="5"/>
  <c r="AP109" i="5"/>
  <c r="AW109" i="5" s="1"/>
  <c r="AJ108" i="5"/>
  <c r="AQ108" i="5" s="1"/>
  <c r="AT106" i="5"/>
  <c r="AY106" i="5" s="1"/>
  <c r="AK108" i="5"/>
  <c r="AR108" i="5" s="1"/>
  <c r="AM108" i="5"/>
  <c r="AT108" i="5" s="1"/>
  <c r="AN108" i="5"/>
  <c r="AU108" i="5" s="1"/>
  <c r="AN107" i="5"/>
  <c r="AU107" i="5" s="1"/>
  <c r="AO108" i="5"/>
  <c r="AV108" i="5" s="1"/>
  <c r="AT107" i="5"/>
  <c r="AY107" i="5" a="1"/>
  <c r="N108" i="5"/>
  <c r="AP107" i="5"/>
  <c r="AW107" i="5" s="1"/>
  <c r="N106" i="5"/>
  <c r="AO106" i="5"/>
  <c r="AV106" i="5" s="1"/>
  <c r="AP108" i="5"/>
  <c r="AW108" i="5" s="1"/>
  <c r="AX108" i="5" a="1"/>
  <c r="AP106" i="5"/>
  <c r="AW106" i="5" s="1"/>
  <c r="AJ107" i="5"/>
  <c r="AK107" i="5"/>
  <c r="AR107" i="5" s="1"/>
  <c r="AY108" i="5" a="1"/>
  <c r="AY108" i="5" s="1"/>
  <c r="AJ106" i="5"/>
  <c r="AL107" i="5"/>
  <c r="AS107" i="5" s="1"/>
  <c r="AT105" i="5"/>
  <c r="AY105" i="5" s="1" a="1"/>
  <c r="AJ105" i="5"/>
  <c r="AN105" i="5"/>
  <c r="AU105" i="5" s="1"/>
  <c r="AK105" i="5"/>
  <c r="AR105" i="5" s="1"/>
  <c r="AL105" i="5"/>
  <c r="AS105" i="5" s="1"/>
  <c r="AO105" i="5"/>
  <c r="AV105" i="5" s="1"/>
  <c r="AP105" i="5"/>
  <c r="AW105" i="5" s="1"/>
  <c r="AQ104" i="5"/>
  <c r="AX104" i="5" a="1"/>
  <c r="AX104" i="5" s="1"/>
  <c r="AU104" i="5"/>
  <c r="AK102" i="5"/>
  <c r="AR102" i="5" s="1"/>
  <c r="AM103" i="5"/>
  <c r="AL102" i="5"/>
  <c r="AS102" i="5" s="1"/>
  <c r="AN103" i="5"/>
  <c r="AU103" i="5" s="1"/>
  <c r="AM104" i="5"/>
  <c r="AN102" i="5"/>
  <c r="AU102" i="5" s="1"/>
  <c r="AX103" i="5" a="1"/>
  <c r="AX103" i="5" s="1"/>
  <c r="AO104" i="5"/>
  <c r="AV104" i="5" s="1"/>
  <c r="AP102" i="5"/>
  <c r="AW102" i="5" s="1"/>
  <c r="AJ102" i="5"/>
  <c r="AM102" i="5"/>
  <c r="N102" i="5"/>
  <c r="AP104" i="5"/>
  <c r="AW104" i="5" s="1"/>
  <c r="AT101" i="5"/>
  <c r="AY101" i="5" s="1" a="1"/>
  <c r="AP101" i="5"/>
  <c r="AW101" i="5" s="1"/>
  <c r="AN101" i="5"/>
  <c r="AU101" i="5" s="1"/>
  <c r="AJ101" i="5"/>
  <c r="AK101" i="5"/>
  <c r="AR101" i="5" s="1"/>
  <c r="AO101" i="5"/>
  <c r="AV101" i="5" s="1"/>
  <c r="AL101" i="5"/>
  <c r="AS101" i="5" s="1"/>
  <c r="AT100" i="5"/>
  <c r="AY100" i="5" s="1" a="1"/>
  <c r="AN100" i="5"/>
  <c r="AU100" i="5" s="1"/>
  <c r="AO100" i="5"/>
  <c r="AV100" i="5" s="1"/>
  <c r="AP100" i="5"/>
  <c r="AW100" i="5" s="1"/>
  <c r="AJ100" i="5"/>
  <c r="AK100" i="5"/>
  <c r="AR100" i="5" s="1"/>
  <c r="BA86" i="5"/>
  <c r="AO86" i="5"/>
  <c r="AV86" i="5" s="1"/>
  <c r="AN86" i="5"/>
  <c r="AU86" i="5" s="1"/>
  <c r="AM86" i="5"/>
  <c r="AT86" i="5" s="1"/>
  <c r="AI86" i="5"/>
  <c r="N86" i="5" s="1"/>
  <c r="D86" i="5" s="1"/>
  <c r="AG86" i="5"/>
  <c r="AL86" i="5" s="1"/>
  <c r="AS86" i="5" s="1"/>
  <c r="L86" i="5"/>
  <c r="K86" i="5"/>
  <c r="J86" i="5"/>
  <c r="I86" i="5"/>
  <c r="H86" i="5"/>
  <c r="G86" i="5"/>
  <c r="F86" i="5"/>
  <c r="C86" i="5"/>
  <c r="AO85" i="5"/>
  <c r="AV85" i="5" s="1"/>
  <c r="AL85" i="5"/>
  <c r="AS85" i="5" s="1"/>
  <c r="AI85" i="5"/>
  <c r="N85" i="5" s="1"/>
  <c r="D85" i="5" s="1"/>
  <c r="AG85" i="5"/>
  <c r="AM85" i="5" s="1"/>
  <c r="L85" i="5"/>
  <c r="K85" i="5"/>
  <c r="J85" i="5"/>
  <c r="I85" i="5"/>
  <c r="H85" i="5"/>
  <c r="G85" i="5"/>
  <c r="F85" i="5"/>
  <c r="C85" i="5"/>
  <c r="BA85" i="5"/>
  <c r="AI84" i="5"/>
  <c r="N84" i="5" s="1"/>
  <c r="AG84" i="5"/>
  <c r="AN84" i="5" s="1"/>
  <c r="AU84" i="5" s="1"/>
  <c r="L84" i="5"/>
  <c r="K84" i="5"/>
  <c r="J84" i="5"/>
  <c r="I84" i="5"/>
  <c r="H84" i="5"/>
  <c r="G84" i="5"/>
  <c r="F84" i="5"/>
  <c r="C84" i="5"/>
  <c r="BA84" i="5"/>
  <c r="AO83" i="5"/>
  <c r="AV83" i="5" s="1"/>
  <c r="AN83" i="5"/>
  <c r="AU83" i="5" s="1"/>
  <c r="AJ83" i="5"/>
  <c r="AX83" i="5" s="1" a="1"/>
  <c r="AI83" i="5"/>
  <c r="N83" i="5" s="1"/>
  <c r="D83" i="5" s="1"/>
  <c r="AG83" i="5"/>
  <c r="AM83" i="5" s="1"/>
  <c r="L83" i="5"/>
  <c r="K83" i="5"/>
  <c r="J83" i="5"/>
  <c r="I83" i="5"/>
  <c r="H83" i="5"/>
  <c r="G83" i="5"/>
  <c r="F83" i="5"/>
  <c r="C83" i="5"/>
  <c r="BA83" i="5"/>
  <c r="AY121" i="5" l="1" a="1"/>
  <c r="AT121" i="5"/>
  <c r="AX120" i="5"/>
  <c r="AQ123" i="5"/>
  <c r="AX123" i="5" s="1" a="1"/>
  <c r="AX123" i="5" s="1"/>
  <c r="AZ123" i="5" s="1"/>
  <c r="AQ122" i="5"/>
  <c r="AX122" i="5" s="1" a="1"/>
  <c r="AX122" i="5" s="1"/>
  <c r="AZ122" i="5" s="1"/>
  <c r="AQ121" i="5"/>
  <c r="AX121" i="5" s="1" a="1"/>
  <c r="AX121" i="5" s="1"/>
  <c r="AT120" i="5"/>
  <c r="AY120" i="5" s="1" a="1"/>
  <c r="AY120" i="5" s="1"/>
  <c r="AT118" i="5"/>
  <c r="AY118" i="5" s="1" a="1"/>
  <c r="AY118" i="5" s="1"/>
  <c r="AZ118" i="5" s="1"/>
  <c r="AY119" i="5" a="1"/>
  <c r="AY119" i="5" s="1"/>
  <c r="AZ119" i="5" s="1"/>
  <c r="AY117" i="5"/>
  <c r="AY116" i="5"/>
  <c r="AX116" i="5"/>
  <c r="AT115" i="5"/>
  <c r="AY115" i="5" s="1" a="1"/>
  <c r="AY115" i="5" s="1"/>
  <c r="AQ117" i="5"/>
  <c r="AX117" i="5" a="1"/>
  <c r="AX117" i="5" s="1"/>
  <c r="AQ115" i="5"/>
  <c r="AX115" i="5" a="1"/>
  <c r="AX115" i="5" s="1"/>
  <c r="AX113" i="5"/>
  <c r="AZ113" i="5" s="1"/>
  <c r="AQ112" i="5"/>
  <c r="AX112" i="5" s="1" a="1"/>
  <c r="AX112" i="5" s="1"/>
  <c r="AQ114" i="5"/>
  <c r="AX114" i="5" s="1" a="1"/>
  <c r="AX114" i="5" s="1"/>
  <c r="AZ114" i="5" s="1"/>
  <c r="AT112" i="5"/>
  <c r="AY112" i="5" s="1" a="1"/>
  <c r="AY112" i="5" s="1"/>
  <c r="AY110" i="5"/>
  <c r="AX110" i="5"/>
  <c r="AZ110" i="5" s="1"/>
  <c r="AT111" i="5"/>
  <c r="AY111" i="5" a="1"/>
  <c r="AQ111" i="5"/>
  <c r="AX111" i="5" a="1"/>
  <c r="AX111" i="5" s="1"/>
  <c r="AT109" i="5"/>
  <c r="AY109" i="5" s="1" a="1"/>
  <c r="AY109" i="5" s="1"/>
  <c r="AQ109" i="5"/>
  <c r="AX109" i="5" a="1"/>
  <c r="AX108" i="5"/>
  <c r="AZ108" i="5" s="1"/>
  <c r="AY107" i="5"/>
  <c r="AQ106" i="5"/>
  <c r="AX106" i="5" a="1"/>
  <c r="AQ107" i="5"/>
  <c r="AX107" i="5" s="1" a="1"/>
  <c r="AX107" i="5" s="1"/>
  <c r="AZ107" i="5" s="1"/>
  <c r="AY101" i="5"/>
  <c r="AY105" i="5"/>
  <c r="AQ105" i="5"/>
  <c r="AX105" i="5" s="1" a="1"/>
  <c r="AX105" i="5" s="1"/>
  <c r="AT102" i="5"/>
  <c r="AY102" i="5" s="1" a="1"/>
  <c r="AY102" i="5" s="1"/>
  <c r="AT104" i="5"/>
  <c r="AY104" i="5" a="1"/>
  <c r="AY104" i="5" s="1"/>
  <c r="AZ104" i="5" s="1"/>
  <c r="AQ102" i="5"/>
  <c r="AX102" i="5" a="1"/>
  <c r="AT103" i="5"/>
  <c r="AY103" i="5" s="1" a="1"/>
  <c r="AY103" i="5" s="1"/>
  <c r="AZ103" i="5" s="1"/>
  <c r="AY100" i="5"/>
  <c r="AQ101" i="5"/>
  <c r="AX101" i="5" s="1" a="1"/>
  <c r="AX101" i="5" s="1"/>
  <c r="AQ100" i="5"/>
  <c r="AX100" i="5" s="1" a="1"/>
  <c r="AX100" i="5" s="1"/>
  <c r="AP86" i="5"/>
  <c r="AW86" i="5" s="1"/>
  <c r="AY86" i="5" a="1"/>
  <c r="AY86" i="5" s="1"/>
  <c r="AK86" i="5"/>
  <c r="AR86" i="5" s="1"/>
  <c r="AJ86" i="5"/>
  <c r="AQ83" i="5"/>
  <c r="AX83" i="5" s="1"/>
  <c r="AT83" i="5"/>
  <c r="AY83" i="5" s="1" a="1"/>
  <c r="AY83" i="5" s="1"/>
  <c r="AT85" i="5"/>
  <c r="AY85" i="5" a="1"/>
  <c r="AP83" i="5"/>
  <c r="AW83" i="5" s="1"/>
  <c r="D84" i="5"/>
  <c r="AO84" i="5"/>
  <c r="AV84" i="5" s="1"/>
  <c r="AN85" i="5"/>
  <c r="AU85" i="5" s="1"/>
  <c r="AP84" i="5"/>
  <c r="AW84" i="5" s="1"/>
  <c r="AP85" i="5"/>
  <c r="AW85" i="5" s="1"/>
  <c r="AK83" i="5"/>
  <c r="AR83" i="5" s="1"/>
  <c r="AL83" i="5"/>
  <c r="AS83" i="5" s="1"/>
  <c r="AK84" i="5"/>
  <c r="AR84" i="5" s="1"/>
  <c r="AJ85" i="5"/>
  <c r="AJ84" i="5"/>
  <c r="AL84" i="5"/>
  <c r="AS84" i="5" s="1"/>
  <c r="AK85" i="5"/>
  <c r="AR85" i="5" s="1"/>
  <c r="AM84" i="5"/>
  <c r="B37" i="5"/>
  <c r="B36" i="5"/>
  <c r="AY121" i="5" l="1"/>
  <c r="AZ121" i="5" s="1"/>
  <c r="AZ120" i="5"/>
  <c r="BB119" i="5" s="1"/>
  <c r="AZ117" i="5"/>
  <c r="AZ116" i="5"/>
  <c r="AZ115" i="5"/>
  <c r="AZ112" i="5"/>
  <c r="BB113" i="5" s="1"/>
  <c r="AY111" i="5"/>
  <c r="AZ111" i="5" s="1"/>
  <c r="AX109" i="5"/>
  <c r="AZ109" i="5" s="1"/>
  <c r="AX106" i="5"/>
  <c r="AZ106" i="5" s="1"/>
  <c r="BB107" i="5" s="1"/>
  <c r="AX102" i="5"/>
  <c r="AZ101" i="5"/>
  <c r="AZ105" i="5"/>
  <c r="AZ100" i="5"/>
  <c r="AZ102" i="5"/>
  <c r="BB103" i="5" s="1"/>
  <c r="AY85" i="5"/>
  <c r="AQ86" i="5"/>
  <c r="AX86" i="5" s="1" a="1"/>
  <c r="AX86" i="5" s="1"/>
  <c r="AZ86" i="5" s="1"/>
  <c r="AZ83" i="5"/>
  <c r="AQ84" i="5"/>
  <c r="AX84" i="5" a="1"/>
  <c r="AQ85" i="5"/>
  <c r="AX85" i="5" s="1" a="1"/>
  <c r="AX85" i="5" s="1"/>
  <c r="AT84" i="5"/>
  <c r="AY84" i="5" s="1" a="1"/>
  <c r="AY84" i="5" s="1"/>
  <c r="B160" i="5"/>
  <c r="H44" i="5"/>
  <c r="B45" i="5"/>
  <c r="B44" i="5"/>
  <c r="B39" i="5"/>
  <c r="BA122" i="5" l="1"/>
  <c r="BC122" i="5" s="1"/>
  <c r="BB122" i="5"/>
  <c r="BA119" i="5"/>
  <c r="BC119" i="5" s="1"/>
  <c r="BA116" i="5"/>
  <c r="BB116" i="5"/>
  <c r="BA113" i="5"/>
  <c r="BC113" i="5" s="1"/>
  <c r="BA110" i="5"/>
  <c r="BB110" i="5"/>
  <c r="BA107" i="5"/>
  <c r="BC107" i="5" s="1"/>
  <c r="AZ85" i="5"/>
  <c r="AX84" i="5"/>
  <c r="BA103" i="5"/>
  <c r="BC103" i="5" s="1"/>
  <c r="AZ84" i="5"/>
  <c r="B164" i="5"/>
  <c r="AI163" i="5"/>
  <c r="N163" i="5" s="1"/>
  <c r="AG163" i="5"/>
  <c r="AM163" i="5" s="1"/>
  <c r="L163" i="5"/>
  <c r="K163" i="5"/>
  <c r="J163" i="5"/>
  <c r="I163" i="5"/>
  <c r="H163" i="5"/>
  <c r="G163" i="5"/>
  <c r="F163" i="5"/>
  <c r="C163" i="5"/>
  <c r="B163" i="5"/>
  <c r="BA163" i="5" s="1"/>
  <c r="BC116" i="5" l="1"/>
  <c r="BC110" i="5"/>
  <c r="AT163" i="5"/>
  <c r="AN163" i="5"/>
  <c r="AU163" i="5" s="1"/>
  <c r="AP163" i="5"/>
  <c r="AW163" i="5" s="1"/>
  <c r="D163" i="5"/>
  <c r="AO163" i="5"/>
  <c r="AV163" i="5" s="1"/>
  <c r="AJ163" i="5"/>
  <c r="AK163" i="5"/>
  <c r="AR163" i="5" s="1"/>
  <c r="AL163" i="5"/>
  <c r="AS163" i="5" s="1"/>
  <c r="AG124" i="5"/>
  <c r="AL124" i="5" s="1"/>
  <c r="AS124" i="5" s="1"/>
  <c r="K124" i="5"/>
  <c r="J124" i="5"/>
  <c r="I124" i="5"/>
  <c r="H124" i="5"/>
  <c r="G124" i="5"/>
  <c r="F124" i="5"/>
  <c r="C124" i="5"/>
  <c r="BA125" i="5"/>
  <c r="AI125" i="5"/>
  <c r="N125" i="5" s="1"/>
  <c r="D125" i="5" s="1"/>
  <c r="AH125" i="5"/>
  <c r="AG125" i="5"/>
  <c r="AM125" i="5" s="1"/>
  <c r="L125" i="5"/>
  <c r="K125" i="5"/>
  <c r="J125" i="5"/>
  <c r="I125" i="5"/>
  <c r="H125" i="5"/>
  <c r="G125" i="5"/>
  <c r="F125" i="5"/>
  <c r="C125" i="5"/>
  <c r="BA99" i="5"/>
  <c r="AI99" i="5"/>
  <c r="N99" i="5" s="1"/>
  <c r="D99" i="5" s="1"/>
  <c r="AH99" i="5"/>
  <c r="AG99" i="5"/>
  <c r="AM99" i="5" s="1"/>
  <c r="L99" i="5"/>
  <c r="K99" i="5"/>
  <c r="J99" i="5"/>
  <c r="I99" i="5"/>
  <c r="H99" i="5"/>
  <c r="G99" i="5"/>
  <c r="F99" i="5"/>
  <c r="C99" i="5"/>
  <c r="BA98" i="5"/>
  <c r="AI98" i="5"/>
  <c r="N98" i="5" s="1"/>
  <c r="D98" i="5" s="1"/>
  <c r="AH98" i="5"/>
  <c r="L98" i="5"/>
  <c r="K98" i="5"/>
  <c r="J98" i="5"/>
  <c r="I98" i="5"/>
  <c r="H98" i="5"/>
  <c r="G98" i="5"/>
  <c r="F98" i="5"/>
  <c r="C98" i="5"/>
  <c r="BA97" i="5"/>
  <c r="AI97" i="5"/>
  <c r="N97" i="5" s="1"/>
  <c r="D97" i="5" s="1"/>
  <c r="AH97" i="5"/>
  <c r="L97" i="5"/>
  <c r="K97" i="5"/>
  <c r="J97" i="5"/>
  <c r="I97" i="5"/>
  <c r="H97" i="5"/>
  <c r="G97" i="5"/>
  <c r="F97" i="5"/>
  <c r="C97" i="5"/>
  <c r="BA96" i="5"/>
  <c r="AI96" i="5"/>
  <c r="N96" i="5" s="1"/>
  <c r="D96" i="5" s="1"/>
  <c r="AH96" i="5"/>
  <c r="L96" i="5"/>
  <c r="K96" i="5"/>
  <c r="J96" i="5"/>
  <c r="I96" i="5"/>
  <c r="H96" i="5"/>
  <c r="G96" i="5"/>
  <c r="F96" i="5"/>
  <c r="C96" i="5"/>
  <c r="B82" i="5"/>
  <c r="BA82" i="5" s="1"/>
  <c r="B81" i="5"/>
  <c r="BA81" i="5" s="1"/>
  <c r="AI82" i="5"/>
  <c r="N82" i="5" s="1"/>
  <c r="L82" i="5"/>
  <c r="K82" i="5"/>
  <c r="J82" i="5"/>
  <c r="I82" i="5"/>
  <c r="H82" i="5"/>
  <c r="G82" i="5"/>
  <c r="F82" i="5"/>
  <c r="C82" i="5"/>
  <c r="AI81" i="5"/>
  <c r="N81" i="5" s="1"/>
  <c r="L81" i="5"/>
  <c r="K81" i="5"/>
  <c r="J81" i="5"/>
  <c r="I81" i="5"/>
  <c r="H81" i="5"/>
  <c r="G81" i="5"/>
  <c r="F81" i="5"/>
  <c r="C81" i="5"/>
  <c r="B75" i="5"/>
  <c r="AG98" i="5" s="1"/>
  <c r="AO98" i="5" s="1"/>
  <c r="AV98" i="5" s="1"/>
  <c r="B72" i="5"/>
  <c r="B66" i="5"/>
  <c r="AG82" i="5" s="1"/>
  <c r="B64" i="5"/>
  <c r="B62" i="5"/>
  <c r="AI80" i="5"/>
  <c r="N80" i="5" s="1"/>
  <c r="AG80" i="5"/>
  <c r="AK80" i="5" s="1"/>
  <c r="AR80" i="5" s="1"/>
  <c r="L80" i="5"/>
  <c r="K80" i="5"/>
  <c r="J80" i="5"/>
  <c r="I80" i="5"/>
  <c r="H80" i="5"/>
  <c r="G80" i="5"/>
  <c r="F80" i="5"/>
  <c r="C80" i="5"/>
  <c r="B80" i="5"/>
  <c r="BA80" i="5" s="1"/>
  <c r="AQ163" i="5" l="1"/>
  <c r="AX163" i="5" s="1" a="1"/>
  <c r="AX163" i="5" s="1"/>
  <c r="AY163" i="5" a="1"/>
  <c r="AY163" i="5" s="1"/>
  <c r="AL82" i="5"/>
  <c r="AS82" i="5" s="1"/>
  <c r="AO82" i="5"/>
  <c r="AV82" i="5" s="1"/>
  <c r="AI124" i="5"/>
  <c r="N124" i="5" s="1"/>
  <c r="D124" i="5" s="1"/>
  <c r="AM124" i="5"/>
  <c r="AN124" i="5"/>
  <c r="AU124" i="5" s="1"/>
  <c r="AO124" i="5"/>
  <c r="AV124" i="5" s="1"/>
  <c r="AP124" i="5"/>
  <c r="AW124" i="5" s="1"/>
  <c r="AK124" i="5"/>
  <c r="AR124" i="5" s="1"/>
  <c r="AJ124" i="5"/>
  <c r="AT125" i="5"/>
  <c r="AY125" i="5" s="1" a="1"/>
  <c r="AN125" i="5"/>
  <c r="AU125" i="5" s="1"/>
  <c r="AP125" i="5"/>
  <c r="AW125" i="5" s="1"/>
  <c r="AO125" i="5"/>
  <c r="AV125" i="5" s="1"/>
  <c r="AJ125" i="5"/>
  <c r="AK125" i="5"/>
  <c r="AR125" i="5" s="1"/>
  <c r="AL125" i="5"/>
  <c r="AS125" i="5" s="1"/>
  <c r="AN98" i="5"/>
  <c r="AU98" i="5" s="1"/>
  <c r="AP98" i="5"/>
  <c r="AW98" i="5" s="1"/>
  <c r="AJ98" i="5"/>
  <c r="AQ98" i="5" s="1"/>
  <c r="AK98" i="5"/>
  <c r="AR98" i="5" s="1"/>
  <c r="AL98" i="5"/>
  <c r="AS98" i="5" s="1"/>
  <c r="AM98" i="5"/>
  <c r="AT98" i="5" s="1"/>
  <c r="AT99" i="5"/>
  <c r="AN99" i="5"/>
  <c r="AU99" i="5" s="1"/>
  <c r="AO99" i="5"/>
  <c r="AV99" i="5" s="1"/>
  <c r="AP99" i="5"/>
  <c r="AW99" i="5" s="1"/>
  <c r="AY98" i="5" a="1"/>
  <c r="AJ99" i="5"/>
  <c r="AK99" i="5"/>
  <c r="AR99" i="5" s="1"/>
  <c r="AL99" i="5"/>
  <c r="AS99" i="5" s="1"/>
  <c r="D82" i="5"/>
  <c r="D81" i="5"/>
  <c r="AM82" i="5"/>
  <c r="AN82" i="5"/>
  <c r="AU82" i="5" s="1"/>
  <c r="AJ82" i="5"/>
  <c r="AP82" i="5"/>
  <c r="AW82" i="5" s="1"/>
  <c r="AK82" i="5"/>
  <c r="AR82" i="5" s="1"/>
  <c r="AJ80" i="5"/>
  <c r="AL80" i="5"/>
  <c r="AS80" i="5" s="1"/>
  <c r="AM80" i="5"/>
  <c r="AN80" i="5"/>
  <c r="AU80" i="5" s="1"/>
  <c r="D80" i="5"/>
  <c r="AO80" i="5"/>
  <c r="AV80" i="5" s="1"/>
  <c r="AP80" i="5"/>
  <c r="AW80" i="5" s="1"/>
  <c r="BA75" i="5"/>
  <c r="B73" i="5"/>
  <c r="AG96" i="5" s="1"/>
  <c r="AI79" i="5"/>
  <c r="N79" i="5" s="1"/>
  <c r="L79" i="5"/>
  <c r="K79" i="5"/>
  <c r="J79" i="5"/>
  <c r="I79" i="5"/>
  <c r="H79" i="5"/>
  <c r="G79" i="5"/>
  <c r="F79" i="5"/>
  <c r="C79" i="5"/>
  <c r="BA79" i="5"/>
  <c r="AI78" i="5"/>
  <c r="N78" i="5" s="1"/>
  <c r="L78" i="5"/>
  <c r="K78" i="5"/>
  <c r="J78" i="5"/>
  <c r="I78" i="5"/>
  <c r="H78" i="5"/>
  <c r="G78" i="5"/>
  <c r="F78" i="5"/>
  <c r="C78" i="5"/>
  <c r="BA78" i="5"/>
  <c r="AI77" i="5"/>
  <c r="N77" i="5" s="1"/>
  <c r="AG77" i="5"/>
  <c r="AL77" i="5" s="1"/>
  <c r="L77" i="5"/>
  <c r="K77" i="5"/>
  <c r="J77" i="5"/>
  <c r="I77" i="5"/>
  <c r="H77" i="5"/>
  <c r="G77" i="5"/>
  <c r="F77" i="5"/>
  <c r="C77" i="5"/>
  <c r="AI76" i="5"/>
  <c r="N76" i="5" s="1"/>
  <c r="L76" i="5"/>
  <c r="K76" i="5"/>
  <c r="J76" i="5"/>
  <c r="I76" i="5"/>
  <c r="H76" i="5"/>
  <c r="G76" i="5"/>
  <c r="F76" i="5"/>
  <c r="C76" i="5"/>
  <c r="AI75" i="5"/>
  <c r="N75" i="5" s="1"/>
  <c r="AH75" i="5"/>
  <c r="L75" i="5"/>
  <c r="K75" i="5"/>
  <c r="J75" i="5"/>
  <c r="I75" i="5"/>
  <c r="H75" i="5"/>
  <c r="G75" i="5"/>
  <c r="F75" i="5"/>
  <c r="C75" i="5"/>
  <c r="AI74" i="5"/>
  <c r="L74" i="5"/>
  <c r="K74" i="5"/>
  <c r="J74" i="5"/>
  <c r="I74" i="5"/>
  <c r="H74" i="5"/>
  <c r="G74" i="5"/>
  <c r="F74" i="5"/>
  <c r="C74" i="5"/>
  <c r="AI73" i="5"/>
  <c r="N73" i="5" s="1"/>
  <c r="L73" i="5"/>
  <c r="K73" i="5"/>
  <c r="J73" i="5"/>
  <c r="I73" i="5"/>
  <c r="H73" i="5"/>
  <c r="G73" i="5"/>
  <c r="F73" i="5"/>
  <c r="C73" i="5"/>
  <c r="AZ163" i="5" l="1"/>
  <c r="AX98" i="5" a="1"/>
  <c r="AX98" i="5" s="1"/>
  <c r="AG97" i="5"/>
  <c r="AY99" i="5" a="1"/>
  <c r="AQ124" i="5"/>
  <c r="AX124" i="5" s="1" a="1"/>
  <c r="AT124" i="5"/>
  <c r="AY124" i="5" a="1"/>
  <c r="AY125" i="5"/>
  <c r="AQ125" i="5"/>
  <c r="AX125" i="5" s="1" a="1"/>
  <c r="AX125" i="5" s="1"/>
  <c r="AY98" i="5"/>
  <c r="AL96" i="5"/>
  <c r="AS96" i="5" s="1"/>
  <c r="AJ96" i="5"/>
  <c r="AQ96" i="5" s="1"/>
  <c r="AN96" i="5"/>
  <c r="AU96" i="5" s="1"/>
  <c r="AM96" i="5"/>
  <c r="AT96" i="5" s="1"/>
  <c r="AY96" i="5" s="1" a="1"/>
  <c r="AK96" i="5"/>
  <c r="AR96" i="5" s="1"/>
  <c r="AP96" i="5"/>
  <c r="AW96" i="5" s="1"/>
  <c r="AO96" i="5"/>
  <c r="AV96" i="5" s="1"/>
  <c r="AY99" i="5"/>
  <c r="AQ99" i="5"/>
  <c r="AX99" i="5" s="1" a="1"/>
  <c r="AX99" i="5" s="1"/>
  <c r="AQ82" i="5"/>
  <c r="AX82" i="5" s="1" a="1"/>
  <c r="AT82" i="5"/>
  <c r="AY82" i="5" a="1"/>
  <c r="D75" i="5"/>
  <c r="BA74" i="5"/>
  <c r="AT80" i="5"/>
  <c r="AY80" i="5" s="1" a="1"/>
  <c r="AY80" i="5" s="1"/>
  <c r="AQ80" i="5"/>
  <c r="AX80" i="5" s="1" a="1"/>
  <c r="AX80" i="5" s="1"/>
  <c r="AG75" i="5"/>
  <c r="AN75" i="5" s="1"/>
  <c r="AU75" i="5" s="1"/>
  <c r="AS77" i="5"/>
  <c r="BA76" i="5"/>
  <c r="D76" i="5"/>
  <c r="AM77" i="5"/>
  <c r="AT77" i="5" s="1"/>
  <c r="AN77" i="5"/>
  <c r="AU77" i="5" s="1"/>
  <c r="AO77" i="5"/>
  <c r="AV77" i="5" s="1"/>
  <c r="D73" i="5"/>
  <c r="D77" i="5"/>
  <c r="AG76" i="5"/>
  <c r="BA73" i="5"/>
  <c r="AP77" i="5"/>
  <c r="AW77" i="5" s="1"/>
  <c r="D78" i="5"/>
  <c r="D79" i="5"/>
  <c r="AJ77" i="5"/>
  <c r="N74" i="5"/>
  <c r="D74" i="5" s="1"/>
  <c r="AK77" i="5"/>
  <c r="AR77" i="5" s="1"/>
  <c r="BA77" i="5"/>
  <c r="AX96" i="5" l="1" a="1"/>
  <c r="AO97" i="5"/>
  <c r="AV97" i="5" s="1"/>
  <c r="AN97" i="5"/>
  <c r="AU97" i="5" s="1"/>
  <c r="AM97" i="5"/>
  <c r="AP97" i="5"/>
  <c r="AW97" i="5" s="1"/>
  <c r="AJ97" i="5"/>
  <c r="AQ97" i="5" s="1"/>
  <c r="AL97" i="5"/>
  <c r="AS97" i="5" s="1"/>
  <c r="AK97" i="5"/>
  <c r="AR97" i="5" s="1"/>
  <c r="AY124" i="5"/>
  <c r="AX124" i="5"/>
  <c r="AZ98" i="5"/>
  <c r="AZ125" i="5"/>
  <c r="AZ99" i="5"/>
  <c r="AY82" i="5"/>
  <c r="AY96" i="5"/>
  <c r="AX96" i="5"/>
  <c r="AZ96" i="5" s="1"/>
  <c r="AX82" i="5"/>
  <c r="AO75" i="5"/>
  <c r="AV75" i="5" s="1"/>
  <c r="AM75" i="5"/>
  <c r="AT75" i="5" s="1"/>
  <c r="AY75" i="5" s="1" a="1"/>
  <c r="AP75" i="5"/>
  <c r="AW75" i="5" s="1"/>
  <c r="AJ75" i="5"/>
  <c r="AQ75" i="5" s="1"/>
  <c r="AZ80" i="5"/>
  <c r="AL75" i="5"/>
  <c r="AS75" i="5" s="1"/>
  <c r="AK75" i="5"/>
  <c r="AR75" i="5" s="1"/>
  <c r="AM76" i="5"/>
  <c r="AL76" i="5"/>
  <c r="AS76" i="5" s="1"/>
  <c r="AK76" i="5"/>
  <c r="AR76" i="5" s="1"/>
  <c r="AJ76" i="5"/>
  <c r="AO76" i="5"/>
  <c r="AV76" i="5" s="1"/>
  <c r="AN76" i="5"/>
  <c r="AU76" i="5" s="1"/>
  <c r="AP76" i="5"/>
  <c r="AW76" i="5" s="1"/>
  <c r="AY77" i="5" a="1"/>
  <c r="AY77" i="5" s="1"/>
  <c r="AQ77" i="5"/>
  <c r="AX77" i="5" s="1" a="1"/>
  <c r="AZ82" i="5" l="1"/>
  <c r="AX97" i="5" a="1"/>
  <c r="AX97" i="5" s="1"/>
  <c r="AT97" i="5"/>
  <c r="AY97" i="5" a="1"/>
  <c r="AZ124" i="5"/>
  <c r="AY75" i="5"/>
  <c r="AX75" i="5" a="1"/>
  <c r="AX75" i="5" s="1"/>
  <c r="AX77" i="5"/>
  <c r="AZ77" i="5" s="1"/>
  <c r="AT76" i="5"/>
  <c r="AY76" i="5" s="1" a="1"/>
  <c r="AQ76" i="5"/>
  <c r="AX76" i="5" s="1" a="1"/>
  <c r="AX76" i="5" s="1"/>
  <c r="AY97" i="5" l="1"/>
  <c r="AZ97" i="5" s="1"/>
  <c r="AZ75" i="5"/>
  <c r="AY76" i="5"/>
  <c r="AZ76" i="5" s="1"/>
  <c r="AI93" i="5" l="1"/>
  <c r="N93" i="5" s="1"/>
  <c r="D93" i="5" s="1"/>
  <c r="L93" i="5"/>
  <c r="K93" i="5"/>
  <c r="J93" i="5"/>
  <c r="I93" i="5"/>
  <c r="H93" i="5"/>
  <c r="G93" i="5"/>
  <c r="F93" i="5"/>
  <c r="C93" i="5"/>
  <c r="BA93" i="5"/>
  <c r="AI92" i="5"/>
  <c r="N92" i="5" s="1"/>
  <c r="AG92" i="5"/>
  <c r="AN92" i="5" s="1"/>
  <c r="L92" i="5"/>
  <c r="K92" i="5"/>
  <c r="J92" i="5"/>
  <c r="I92" i="5"/>
  <c r="H92" i="5"/>
  <c r="G92" i="5"/>
  <c r="F92" i="5"/>
  <c r="C92" i="5"/>
  <c r="BA92" i="5"/>
  <c r="AI91" i="5"/>
  <c r="N91" i="5" s="1"/>
  <c r="L91" i="5"/>
  <c r="K91" i="5"/>
  <c r="J91" i="5"/>
  <c r="I91" i="5"/>
  <c r="H91" i="5"/>
  <c r="G91" i="5"/>
  <c r="F91" i="5"/>
  <c r="C91" i="5"/>
  <c r="AI90" i="5"/>
  <c r="N90" i="5" s="1"/>
  <c r="D90" i="5" s="1"/>
  <c r="AG90" i="5"/>
  <c r="AP90" i="5" s="1"/>
  <c r="L90" i="5"/>
  <c r="K90" i="5"/>
  <c r="J90" i="5"/>
  <c r="I90" i="5"/>
  <c r="H90" i="5"/>
  <c r="G90" i="5"/>
  <c r="F90" i="5"/>
  <c r="C90" i="5"/>
  <c r="BA90" i="5"/>
  <c r="AI89" i="5"/>
  <c r="N89" i="5" s="1"/>
  <c r="D89" i="5" s="1"/>
  <c r="AG89" i="5"/>
  <c r="AP89" i="5" s="1"/>
  <c r="L89" i="5"/>
  <c r="K89" i="5"/>
  <c r="J89" i="5"/>
  <c r="I89" i="5"/>
  <c r="H89" i="5"/>
  <c r="G89" i="5"/>
  <c r="F89" i="5"/>
  <c r="C89" i="5"/>
  <c r="BA89" i="5"/>
  <c r="AI88" i="5"/>
  <c r="N88" i="5" s="1"/>
  <c r="AG88" i="5"/>
  <c r="AM88" i="5" s="1"/>
  <c r="L88" i="5"/>
  <c r="K88" i="5"/>
  <c r="J88" i="5"/>
  <c r="I88" i="5"/>
  <c r="H88" i="5"/>
  <c r="G88" i="5"/>
  <c r="F88" i="5"/>
  <c r="C88" i="5"/>
  <c r="BA88" i="5"/>
  <c r="AW90" i="5" l="1"/>
  <c r="AU92" i="5"/>
  <c r="AK89" i="5"/>
  <c r="AR89" i="5" s="1"/>
  <c r="AW89" i="5"/>
  <c r="AJ90" i="5"/>
  <c r="AQ90" i="5" s="1"/>
  <c r="D91" i="5"/>
  <c r="AJ89" i="5"/>
  <c r="AG91" i="5"/>
  <c r="D92" i="5"/>
  <c r="AO92" i="5"/>
  <c r="AV92" i="5" s="1"/>
  <c r="AG93" i="5"/>
  <c r="AK90" i="5"/>
  <c r="AR90" i="5" s="1"/>
  <c r="AM89" i="5"/>
  <c r="AL90" i="5"/>
  <c r="AS90" i="5" s="1"/>
  <c r="AJ92" i="5"/>
  <c r="AP92" i="5"/>
  <c r="AW92" i="5" s="1"/>
  <c r="AL89" i="5"/>
  <c r="AS89" i="5" s="1"/>
  <c r="AN89" i="5"/>
  <c r="AU89" i="5" s="1"/>
  <c r="AM90" i="5"/>
  <c r="AK92" i="5"/>
  <c r="AR92" i="5" s="1"/>
  <c r="AO89" i="5"/>
  <c r="AV89" i="5" s="1"/>
  <c r="AN90" i="5"/>
  <c r="AU90" i="5" s="1"/>
  <c r="BA91" i="5"/>
  <c r="AL92" i="5"/>
  <c r="AS92" i="5" s="1"/>
  <c r="AO90" i="5"/>
  <c r="AV90" i="5" s="1"/>
  <c r="AM92" i="5"/>
  <c r="AT88" i="5"/>
  <c r="AY88" i="5" s="1" a="1"/>
  <c r="AN88" i="5"/>
  <c r="AU88" i="5" s="1"/>
  <c r="D88" i="5"/>
  <c r="AO88" i="5"/>
  <c r="AV88" i="5" s="1"/>
  <c r="AP88" i="5"/>
  <c r="AW88" i="5" s="1"/>
  <c r="AJ88" i="5"/>
  <c r="AK88" i="5"/>
  <c r="AR88" i="5" s="1"/>
  <c r="AL88" i="5"/>
  <c r="AS88" i="5" s="1"/>
  <c r="AG74" i="5"/>
  <c r="B71" i="5"/>
  <c r="AG73" i="5" s="1"/>
  <c r="B70" i="5"/>
  <c r="B69" i="5"/>
  <c r="B67" i="5"/>
  <c r="BA67" i="5" s="1"/>
  <c r="BA66" i="5"/>
  <c r="AG79" i="5"/>
  <c r="B65" i="5"/>
  <c r="BA63" i="5"/>
  <c r="B68" i="5"/>
  <c r="BA68" i="5" s="1"/>
  <c r="BA69" i="5"/>
  <c r="L69" i="5"/>
  <c r="K69" i="5"/>
  <c r="J69" i="5"/>
  <c r="I69" i="5"/>
  <c r="H69" i="5"/>
  <c r="G69" i="5"/>
  <c r="F69" i="5"/>
  <c r="C69" i="5"/>
  <c r="L68" i="5"/>
  <c r="K68" i="5"/>
  <c r="J68" i="5"/>
  <c r="I68" i="5"/>
  <c r="H68" i="5"/>
  <c r="G68" i="5"/>
  <c r="F68" i="5"/>
  <c r="C68" i="5"/>
  <c r="AH67" i="5"/>
  <c r="L67" i="5"/>
  <c r="K67" i="5"/>
  <c r="J67" i="5"/>
  <c r="I67" i="5"/>
  <c r="H67" i="5"/>
  <c r="G67" i="5"/>
  <c r="F67" i="5"/>
  <c r="C67" i="5"/>
  <c r="AG66" i="5"/>
  <c r="AN66" i="5" s="1"/>
  <c r="L66" i="5"/>
  <c r="K66" i="5"/>
  <c r="J66" i="5"/>
  <c r="I66" i="5"/>
  <c r="H66" i="5"/>
  <c r="G66" i="5"/>
  <c r="F66" i="5"/>
  <c r="C66" i="5"/>
  <c r="L65" i="5"/>
  <c r="K65" i="5"/>
  <c r="J65" i="5"/>
  <c r="I65" i="5"/>
  <c r="H65" i="5"/>
  <c r="G65" i="5"/>
  <c r="F65" i="5"/>
  <c r="C65" i="5"/>
  <c r="BA62" i="5"/>
  <c r="AG63" i="5"/>
  <c r="BA64" i="5"/>
  <c r="L64" i="5"/>
  <c r="K64" i="5"/>
  <c r="J64" i="5"/>
  <c r="I64" i="5"/>
  <c r="H64" i="5"/>
  <c r="G64" i="5"/>
  <c r="F64" i="5"/>
  <c r="C64" i="5"/>
  <c r="AI63" i="5"/>
  <c r="N63" i="5" s="1"/>
  <c r="L63" i="5"/>
  <c r="K63" i="5"/>
  <c r="J63" i="5"/>
  <c r="I63" i="5"/>
  <c r="H63" i="5"/>
  <c r="G63" i="5"/>
  <c r="F63" i="5"/>
  <c r="C63" i="5"/>
  <c r="AI62" i="5"/>
  <c r="N62" i="5" s="1"/>
  <c r="AH62" i="5"/>
  <c r="L62" i="5"/>
  <c r="K62" i="5"/>
  <c r="J62" i="5"/>
  <c r="I62" i="5"/>
  <c r="H62" i="5"/>
  <c r="G62" i="5"/>
  <c r="F62" i="5"/>
  <c r="C62" i="5"/>
  <c r="AI61" i="5"/>
  <c r="N61" i="5" s="1"/>
  <c r="D61" i="5" s="1"/>
  <c r="AG61" i="5"/>
  <c r="AN61" i="5" s="1"/>
  <c r="L61" i="5"/>
  <c r="K61" i="5"/>
  <c r="J61" i="5"/>
  <c r="I61" i="5"/>
  <c r="H61" i="5"/>
  <c r="G61" i="5"/>
  <c r="F61" i="5"/>
  <c r="C61" i="5"/>
  <c r="BA60" i="5"/>
  <c r="AI60" i="5"/>
  <c r="N60" i="5" s="1"/>
  <c r="D60" i="5" s="1"/>
  <c r="L60" i="5"/>
  <c r="K60" i="5"/>
  <c r="J60" i="5"/>
  <c r="I60" i="5"/>
  <c r="H60" i="5"/>
  <c r="G60" i="5"/>
  <c r="F60" i="5"/>
  <c r="C60" i="5"/>
  <c r="BA59" i="5"/>
  <c r="AI59" i="5"/>
  <c r="N59" i="5" s="1"/>
  <c r="D59" i="5" s="1"/>
  <c r="AH59" i="5"/>
  <c r="AG59" i="5"/>
  <c r="AN59" i="5" s="1"/>
  <c r="L59" i="5"/>
  <c r="K59" i="5"/>
  <c r="J59" i="5"/>
  <c r="I59" i="5"/>
  <c r="H59" i="5"/>
  <c r="G59" i="5"/>
  <c r="F59" i="5"/>
  <c r="C59" i="5"/>
  <c r="BA58" i="5"/>
  <c r="AI58" i="5"/>
  <c r="AG58" i="5"/>
  <c r="AJ58" i="5" s="1"/>
  <c r="L58" i="5"/>
  <c r="K58" i="5"/>
  <c r="J58" i="5"/>
  <c r="I58" i="5"/>
  <c r="H58" i="5"/>
  <c r="G58" i="5"/>
  <c r="F58" i="5"/>
  <c r="C58" i="5"/>
  <c r="BA57" i="5"/>
  <c r="AI57" i="5"/>
  <c r="AG57" i="5"/>
  <c r="AP57" i="5" s="1"/>
  <c r="L57" i="5"/>
  <c r="K57" i="5"/>
  <c r="J57" i="5"/>
  <c r="I57" i="5"/>
  <c r="H57" i="5"/>
  <c r="G57" i="5"/>
  <c r="F57" i="5"/>
  <c r="C57" i="5"/>
  <c r="BA56" i="5"/>
  <c r="AI56" i="5"/>
  <c r="N56" i="5" s="1"/>
  <c r="D56" i="5" s="1"/>
  <c r="AH56" i="5"/>
  <c r="AG56" i="5"/>
  <c r="AK56" i="5" s="1"/>
  <c r="L56" i="5"/>
  <c r="K56" i="5"/>
  <c r="J56" i="5"/>
  <c r="I56" i="5"/>
  <c r="H56" i="5"/>
  <c r="G56" i="5"/>
  <c r="F56" i="5"/>
  <c r="C56" i="5"/>
  <c r="B47" i="5"/>
  <c r="B46" i="5"/>
  <c r="BA45" i="5"/>
  <c r="BA44" i="5"/>
  <c r="B35" i="5"/>
  <c r="B42" i="5"/>
  <c r="AG44" i="5" s="1"/>
  <c r="AM44" i="5" s="1"/>
  <c r="AI45" i="5"/>
  <c r="N45" i="5" s="1"/>
  <c r="AG45" i="5"/>
  <c r="AM45" i="5" s="1"/>
  <c r="L45" i="5"/>
  <c r="K45" i="5"/>
  <c r="J45" i="5"/>
  <c r="I45" i="5"/>
  <c r="H45" i="5"/>
  <c r="G45" i="5"/>
  <c r="F45" i="5"/>
  <c r="C45" i="5"/>
  <c r="AI44" i="5"/>
  <c r="N44" i="5" s="1"/>
  <c r="L44" i="5"/>
  <c r="K44" i="5"/>
  <c r="J44" i="5"/>
  <c r="I44" i="5"/>
  <c r="G44" i="5"/>
  <c r="F44" i="5"/>
  <c r="B41" i="5"/>
  <c r="B40" i="5"/>
  <c r="B38" i="5"/>
  <c r="BA65" i="5" l="1"/>
  <c r="AG81" i="5"/>
  <c r="BA61" i="5"/>
  <c r="AG62" i="5"/>
  <c r="AM62" i="5" s="1"/>
  <c r="AT62" i="5" s="1"/>
  <c r="AG60" i="5"/>
  <c r="AN60" i="5" s="1"/>
  <c r="AU60" i="5" s="1"/>
  <c r="D62" i="5"/>
  <c r="AP73" i="5"/>
  <c r="AW73" i="5" s="1"/>
  <c r="AJ73" i="5"/>
  <c r="AM73" i="5"/>
  <c r="AT73" i="5" s="1"/>
  <c r="AO73" i="5"/>
  <c r="AV73" i="5" s="1"/>
  <c r="AN73" i="5"/>
  <c r="AU73" i="5" s="1"/>
  <c r="AK73" i="5"/>
  <c r="AR73" i="5" s="1"/>
  <c r="AL73" i="5"/>
  <c r="AS73" i="5" s="1"/>
  <c r="AP74" i="5"/>
  <c r="AW74" i="5" s="1"/>
  <c r="AK74" i="5"/>
  <c r="AR74" i="5" s="1"/>
  <c r="AJ74" i="5"/>
  <c r="AQ74" i="5" s="1"/>
  <c r="AL74" i="5"/>
  <c r="AS74" i="5" s="1"/>
  <c r="AO74" i="5"/>
  <c r="AV74" i="5" s="1"/>
  <c r="AN74" i="5"/>
  <c r="AU74" i="5" s="1"/>
  <c r="AM74" i="5"/>
  <c r="AG64" i="5"/>
  <c r="AG78" i="5"/>
  <c r="AM79" i="5"/>
  <c r="AJ79" i="5"/>
  <c r="AK79" i="5"/>
  <c r="AR79" i="5" s="1"/>
  <c r="AP79" i="5"/>
  <c r="AW79" i="5" s="1"/>
  <c r="AL79" i="5"/>
  <c r="AS79" i="5" s="1"/>
  <c r="AN79" i="5"/>
  <c r="AU79" i="5" s="1"/>
  <c r="AO79" i="5"/>
  <c r="AV79" i="5" s="1"/>
  <c r="AR56" i="5"/>
  <c r="AW57" i="5"/>
  <c r="AN56" i="5"/>
  <c r="AU56" i="5" s="1"/>
  <c r="AM56" i="5"/>
  <c r="AT56" i="5" s="1"/>
  <c r="AO61" i="5"/>
  <c r="AV61" i="5" s="1"/>
  <c r="AL58" i="5"/>
  <c r="AS58" i="5" s="1"/>
  <c r="AN58" i="5"/>
  <c r="AU58" i="5" s="1"/>
  <c r="AO58" i="5"/>
  <c r="AV58" i="5" s="1"/>
  <c r="AM58" i="5"/>
  <c r="AT58" i="5" s="1"/>
  <c r="AK58" i="5"/>
  <c r="AR58" i="5" s="1"/>
  <c r="AM93" i="5"/>
  <c r="AL93" i="5"/>
  <c r="AS93" i="5" s="1"/>
  <c r="AK93" i="5"/>
  <c r="AR93" i="5" s="1"/>
  <c r="AJ93" i="5"/>
  <c r="AO93" i="5"/>
  <c r="AV93" i="5" s="1"/>
  <c r="AP93" i="5"/>
  <c r="AW93" i="5" s="1"/>
  <c r="AN93" i="5"/>
  <c r="AU93" i="5" s="1"/>
  <c r="AT92" i="5"/>
  <c r="AY92" i="5" s="1" a="1"/>
  <c r="AY92" i="5" s="1"/>
  <c r="AQ89" i="5"/>
  <c r="AX89" i="5" s="1" a="1"/>
  <c r="AX89" i="5" s="1"/>
  <c r="AT89" i="5"/>
  <c r="AY89" i="5" a="1"/>
  <c r="AT90" i="5"/>
  <c r="AY90" i="5" s="1" a="1"/>
  <c r="AX90" i="5" a="1"/>
  <c r="AX90" i="5" s="1"/>
  <c r="AO91" i="5"/>
  <c r="AV91" i="5" s="1"/>
  <c r="AN91" i="5"/>
  <c r="AU91" i="5" s="1"/>
  <c r="AM91" i="5"/>
  <c r="AL91" i="5"/>
  <c r="AS91" i="5" s="1"/>
  <c r="AK91" i="5"/>
  <c r="AR91" i="5" s="1"/>
  <c r="AJ91" i="5"/>
  <c r="AP91" i="5"/>
  <c r="AW91" i="5" s="1"/>
  <c r="AX92" i="5" a="1"/>
  <c r="AQ92" i="5"/>
  <c r="AY88" i="5"/>
  <c r="AQ88" i="5"/>
  <c r="AX88" i="5" s="1" a="1"/>
  <c r="AX88" i="5" s="1"/>
  <c r="AL57" i="5"/>
  <c r="AS57" i="5" s="1"/>
  <c r="AM57" i="5"/>
  <c r="AO57" i="5"/>
  <c r="AV57" i="5" s="1"/>
  <c r="AN57" i="5"/>
  <c r="AU57" i="5" s="1"/>
  <c r="AJ57" i="5"/>
  <c r="AQ57" i="5" s="1"/>
  <c r="AL56" i="5"/>
  <c r="AS56" i="5" s="1"/>
  <c r="AK57" i="5"/>
  <c r="AR57" i="5" s="1"/>
  <c r="AG68" i="5"/>
  <c r="AP68" i="5" s="1"/>
  <c r="AO66" i="5"/>
  <c r="AG67" i="5"/>
  <c r="AM67" i="5" s="1"/>
  <c r="AI64" i="5"/>
  <c r="N64" i="5" s="1"/>
  <c r="D64" i="5" s="1"/>
  <c r="AI65" i="5"/>
  <c r="AG65" i="5"/>
  <c r="AO65" i="5" s="1"/>
  <c r="D63" i="5"/>
  <c r="AP66" i="5"/>
  <c r="AK66" i="5"/>
  <c r="AL66" i="5"/>
  <c r="AJ66" i="5"/>
  <c r="AG69" i="5"/>
  <c r="AM66" i="5"/>
  <c r="AM64" i="5"/>
  <c r="AO64" i="5"/>
  <c r="AN64" i="5"/>
  <c r="AM63" i="5"/>
  <c r="AT63" i="5" s="1"/>
  <c r="AN63" i="5"/>
  <c r="AU63" i="5" s="1"/>
  <c r="AO63" i="5"/>
  <c r="AV63" i="5" s="1"/>
  <c r="AU61" i="5"/>
  <c r="AU59" i="5"/>
  <c r="AO59" i="5"/>
  <c r="AV59" i="5" s="1"/>
  <c r="AP63" i="5"/>
  <c r="AW63" i="5" s="1"/>
  <c r="AP64" i="5"/>
  <c r="AP61" i="5"/>
  <c r="AW61" i="5" s="1"/>
  <c r="AJ61" i="5"/>
  <c r="AK59" i="5"/>
  <c r="AR59" i="5" s="1"/>
  <c r="AK61" i="5"/>
  <c r="AR61" i="5" s="1"/>
  <c r="AJ63" i="5"/>
  <c r="AJ64" i="5"/>
  <c r="AP60" i="5"/>
  <c r="AW60" i="5" s="1"/>
  <c r="AL59" i="5"/>
  <c r="AS59" i="5" s="1"/>
  <c r="AL60" i="5"/>
  <c r="AS60" i="5" s="1"/>
  <c r="AL61" i="5"/>
  <c r="AS61" i="5" s="1"/>
  <c r="AK63" i="5"/>
  <c r="AR63" i="5" s="1"/>
  <c r="AK64" i="5"/>
  <c r="AJ59" i="5"/>
  <c r="AM59" i="5"/>
  <c r="AM61" i="5"/>
  <c r="AL63" i="5"/>
  <c r="AS63" i="5" s="1"/>
  <c r="AL64" i="5"/>
  <c r="AS64" i="5" s="1"/>
  <c r="AP59" i="5"/>
  <c r="AW59" i="5" s="1"/>
  <c r="AJ60" i="5"/>
  <c r="AQ58" i="5"/>
  <c r="AX58" i="5" s="1" a="1"/>
  <c r="AO56" i="5"/>
  <c r="AV56" i="5" s="1"/>
  <c r="N57" i="5"/>
  <c r="D57" i="5" s="1"/>
  <c r="N58" i="5"/>
  <c r="D58" i="5" s="1"/>
  <c r="AP56" i="5"/>
  <c r="AW56" i="5" s="1"/>
  <c r="AP58" i="5"/>
  <c r="AW58" i="5" s="1"/>
  <c r="AJ56" i="5"/>
  <c r="D45" i="5"/>
  <c r="AO45" i="5"/>
  <c r="AV45" i="5" s="1"/>
  <c r="AT45" i="5"/>
  <c r="AT44" i="5"/>
  <c r="AN44" i="5"/>
  <c r="AU44" i="5" s="1"/>
  <c r="AO44" i="5"/>
  <c r="AV44" i="5" s="1"/>
  <c r="AN45" i="5"/>
  <c r="AU45" i="5" s="1"/>
  <c r="AJ44" i="5"/>
  <c r="AK44" i="5"/>
  <c r="AR44" i="5" s="1"/>
  <c r="AJ45" i="5"/>
  <c r="AL44" i="5"/>
  <c r="AS44" i="5" s="1"/>
  <c r="AK45" i="5"/>
  <c r="AR45" i="5" s="1"/>
  <c r="AP44" i="5"/>
  <c r="AW44" i="5" s="1"/>
  <c r="AP45" i="5"/>
  <c r="AW45" i="5" s="1"/>
  <c r="AL45" i="5"/>
  <c r="AS45" i="5" s="1"/>
  <c r="B23" i="5"/>
  <c r="B162" i="5"/>
  <c r="BA162" i="5" s="1"/>
  <c r="AI162" i="5"/>
  <c r="N162" i="5" s="1"/>
  <c r="L162" i="5"/>
  <c r="K162" i="5"/>
  <c r="J162" i="5"/>
  <c r="I162" i="5"/>
  <c r="H162" i="5"/>
  <c r="G162" i="5"/>
  <c r="F162" i="5"/>
  <c r="C162" i="5"/>
  <c r="AG162" i="5"/>
  <c r="AM162" i="5" s="1"/>
  <c r="B159" i="5"/>
  <c r="AG161" i="5" s="1"/>
  <c r="B158" i="5"/>
  <c r="B157" i="5"/>
  <c r="BA161" i="5"/>
  <c r="AI161" i="5"/>
  <c r="N161" i="5" s="1"/>
  <c r="D161" i="5" s="1"/>
  <c r="L161" i="5"/>
  <c r="K161" i="5"/>
  <c r="J161" i="5"/>
  <c r="I161" i="5"/>
  <c r="H161" i="5"/>
  <c r="G161" i="5"/>
  <c r="F161" i="5"/>
  <c r="C161" i="5"/>
  <c r="B156" i="5"/>
  <c r="B137" i="5"/>
  <c r="B147" i="5"/>
  <c r="BA147" i="5" s="1"/>
  <c r="B148" i="5"/>
  <c r="B146" i="5"/>
  <c r="BA146" i="5" s="1"/>
  <c r="B145" i="5"/>
  <c r="AG147" i="5" s="1"/>
  <c r="AM147" i="5" s="1"/>
  <c r="AI147" i="5"/>
  <c r="N147" i="5" s="1"/>
  <c r="L147" i="5"/>
  <c r="K147" i="5"/>
  <c r="J147" i="5"/>
  <c r="I147" i="5"/>
  <c r="H147" i="5"/>
  <c r="G147" i="5"/>
  <c r="F147" i="5"/>
  <c r="C147" i="5"/>
  <c r="AI146" i="5"/>
  <c r="N146" i="5" s="1"/>
  <c r="L146" i="5"/>
  <c r="K146" i="5"/>
  <c r="J146" i="5"/>
  <c r="I146" i="5"/>
  <c r="H146" i="5"/>
  <c r="G146" i="5"/>
  <c r="F146" i="5"/>
  <c r="C146" i="5"/>
  <c r="AI145" i="5"/>
  <c r="N145" i="5" s="1"/>
  <c r="AG145" i="5"/>
  <c r="AO145" i="5" s="1"/>
  <c r="AV145" i="5" s="1"/>
  <c r="L145" i="5"/>
  <c r="K145" i="5"/>
  <c r="J145" i="5"/>
  <c r="I145" i="5"/>
  <c r="H145" i="5"/>
  <c r="G145" i="5"/>
  <c r="F145" i="5"/>
  <c r="C145" i="5"/>
  <c r="B144" i="5"/>
  <c r="AG146" i="5" s="1"/>
  <c r="AL81" i="5" l="1"/>
  <c r="AS81" i="5" s="1"/>
  <c r="AO81" i="5"/>
  <c r="AV81" i="5" s="1"/>
  <c r="AJ81" i="5"/>
  <c r="AP81" i="5"/>
  <c r="AW81" i="5" s="1"/>
  <c r="AM81" i="5"/>
  <c r="AK81" i="5"/>
  <c r="AR81" i="5" s="1"/>
  <c r="AN81" i="5"/>
  <c r="AU81" i="5" s="1"/>
  <c r="AX57" i="5" a="1"/>
  <c r="AX57" i="5" s="1"/>
  <c r="AO62" i="5"/>
  <c r="AV62" i="5" s="1"/>
  <c r="AP62" i="5"/>
  <c r="AW62" i="5" s="1"/>
  <c r="AK62" i="5"/>
  <c r="AR62" i="5" s="1"/>
  <c r="AJ62" i="5"/>
  <c r="AL62" i="5"/>
  <c r="AS62" i="5" s="1"/>
  <c r="AO60" i="5"/>
  <c r="AV60" i="5" s="1"/>
  <c r="AM60" i="5"/>
  <c r="AT60" i="5" s="1"/>
  <c r="AY60" i="5" s="1" a="1"/>
  <c r="AK60" i="5"/>
  <c r="AR60" i="5" s="1"/>
  <c r="AN62" i="5"/>
  <c r="AU62" i="5" s="1"/>
  <c r="BA145" i="5"/>
  <c r="D145" i="5"/>
  <c r="AY63" i="5" a="1"/>
  <c r="AQ79" i="5"/>
  <c r="AX79" i="5" s="1" a="1"/>
  <c r="AX79" i="5" s="1"/>
  <c r="AX74" i="5" a="1"/>
  <c r="AX74" i="5" s="1"/>
  <c r="AQ73" i="5"/>
  <c r="AX73" i="5" s="1" a="1"/>
  <c r="AX73" i="5" s="1"/>
  <c r="AT79" i="5"/>
  <c r="AY79" i="5" s="1" a="1"/>
  <c r="AY79" i="5" s="1"/>
  <c r="AN78" i="5"/>
  <c r="AU78" i="5" s="1"/>
  <c r="AO78" i="5"/>
  <c r="AV78" i="5" s="1"/>
  <c r="AP78" i="5"/>
  <c r="AW78" i="5" s="1"/>
  <c r="AM78" i="5"/>
  <c r="AT78" i="5" s="1"/>
  <c r="AJ78" i="5"/>
  <c r="AL78" i="5"/>
  <c r="AS78" i="5" s="1"/>
  <c r="AK78" i="5"/>
  <c r="AR78" i="5" s="1"/>
  <c r="AT74" i="5"/>
  <c r="AY74" i="5" s="1" a="1"/>
  <c r="AY74" i="5" s="1"/>
  <c r="AY73" i="5" a="1"/>
  <c r="AY73" i="5" s="1"/>
  <c r="AX58" i="5"/>
  <c r="AX92" i="5"/>
  <c r="AZ92" i="5" s="1"/>
  <c r="AY89" i="5"/>
  <c r="AZ89" i="5" s="1"/>
  <c r="AY90" i="5"/>
  <c r="AZ90" i="5" s="1"/>
  <c r="AZ88" i="5"/>
  <c r="AQ91" i="5"/>
  <c r="AX91" i="5" s="1" a="1"/>
  <c r="AQ93" i="5"/>
  <c r="AX93" i="5" s="1" a="1"/>
  <c r="AX93" i="5" s="1"/>
  <c r="AT91" i="5"/>
  <c r="AY91" i="5" s="1" a="1"/>
  <c r="AT93" i="5"/>
  <c r="AY93" i="5" s="1" a="1"/>
  <c r="AY93" i="5" s="1"/>
  <c r="AT57" i="5"/>
  <c r="AN68" i="5"/>
  <c r="AK68" i="5"/>
  <c r="AJ68" i="5"/>
  <c r="AL68" i="5"/>
  <c r="AM68" i="5"/>
  <c r="AO68" i="5"/>
  <c r="AU64" i="5"/>
  <c r="AN67" i="5"/>
  <c r="AL67" i="5"/>
  <c r="AJ67" i="5"/>
  <c r="AP67" i="5"/>
  <c r="AO67" i="5"/>
  <c r="AK67" i="5"/>
  <c r="AV64" i="5"/>
  <c r="AW64" i="5"/>
  <c r="AT64" i="5"/>
  <c r="AR64" i="5"/>
  <c r="AV65" i="5"/>
  <c r="N65" i="5"/>
  <c r="D65" i="5" s="1"/>
  <c r="AI66" i="5"/>
  <c r="AS66" i="5" s="1"/>
  <c r="AL65" i="5"/>
  <c r="AS65" i="5" s="1"/>
  <c r="AK65" i="5"/>
  <c r="AR65" i="5" s="1"/>
  <c r="AJ65" i="5"/>
  <c r="AQ65" i="5" s="1"/>
  <c r="AP65" i="5"/>
  <c r="AW65" i="5" s="1"/>
  <c r="AM65" i="5"/>
  <c r="AT65" i="5" s="1"/>
  <c r="AN65" i="5"/>
  <c r="AU65" i="5" s="1"/>
  <c r="AM69" i="5"/>
  <c r="AL69" i="5"/>
  <c r="AK69" i="5"/>
  <c r="AO69" i="5"/>
  <c r="AJ69" i="5"/>
  <c r="AP69" i="5"/>
  <c r="AN69" i="5"/>
  <c r="AY63" i="5"/>
  <c r="AQ59" i="5"/>
  <c r="AX59" i="5" s="1" a="1"/>
  <c r="AX59" i="5" s="1"/>
  <c r="AQ61" i="5"/>
  <c r="AX61" i="5" s="1" a="1"/>
  <c r="AX61" i="5" s="1"/>
  <c r="AQ60" i="5"/>
  <c r="AT59" i="5"/>
  <c r="AY59" i="5" s="1" a="1"/>
  <c r="AQ64" i="5"/>
  <c r="AQ63" i="5"/>
  <c r="AX63" i="5" s="1" a="1"/>
  <c r="AQ62" i="5"/>
  <c r="AT61" i="5"/>
  <c r="AY61" i="5" s="1" a="1"/>
  <c r="AY61" i="5" s="1"/>
  <c r="AY56" i="5" a="1"/>
  <c r="AY56" i="5" s="1"/>
  <c r="AQ56" i="5"/>
  <c r="AX56" i="5" s="1" a="1"/>
  <c r="AX56" i="5" s="1"/>
  <c r="AY58" i="5" a="1"/>
  <c r="AY58" i="5" s="1"/>
  <c r="AY44" i="5" a="1"/>
  <c r="AY44" i="5" s="1"/>
  <c r="AQ45" i="5"/>
  <c r="AX45" i="5" s="1" a="1"/>
  <c r="AX45" i="5" s="1"/>
  <c r="AQ44" i="5"/>
  <c r="AX44" i="5" s="1" a="1"/>
  <c r="AX44" i="5" s="1"/>
  <c r="AY45" i="5" a="1"/>
  <c r="AY45" i="5" s="1"/>
  <c r="D162" i="5"/>
  <c r="AT162" i="5"/>
  <c r="AN162" i="5"/>
  <c r="AU162" i="5" s="1"/>
  <c r="AP162" i="5"/>
  <c r="AW162" i="5" s="1"/>
  <c r="AK162" i="5"/>
  <c r="AR162" i="5" s="1"/>
  <c r="AO162" i="5"/>
  <c r="AV162" i="5" s="1"/>
  <c r="AL162" i="5"/>
  <c r="AS162" i="5" s="1"/>
  <c r="AJ162" i="5"/>
  <c r="AJ161" i="5"/>
  <c r="AQ161" i="5" s="1"/>
  <c r="AM161" i="5"/>
  <c r="AT161" i="5" s="1"/>
  <c r="AK161" i="5"/>
  <c r="AR161" i="5" s="1"/>
  <c r="AL161" i="5"/>
  <c r="AS161" i="5" s="1"/>
  <c r="AN161" i="5"/>
  <c r="AU161" i="5" s="1"/>
  <c r="AP161" i="5"/>
  <c r="AW161" i="5" s="1"/>
  <c r="AO161" i="5"/>
  <c r="AV161" i="5" s="1"/>
  <c r="AP146" i="5"/>
  <c r="AW146" i="5" s="1"/>
  <c r="AN146" i="5"/>
  <c r="AU146" i="5" s="1"/>
  <c r="AM146" i="5"/>
  <c r="AT146" i="5" s="1"/>
  <c r="AY146" i="5" s="1" a="1"/>
  <c r="AY146" i="5" s="1"/>
  <c r="AL146" i="5"/>
  <c r="AS146" i="5" s="1"/>
  <c r="AK146" i="5"/>
  <c r="AR146" i="5" s="1"/>
  <c r="AO146" i="5"/>
  <c r="AV146" i="5" s="1"/>
  <c r="AJ146" i="5"/>
  <c r="AJ145" i="5"/>
  <c r="AK145" i="5"/>
  <c r="AR145" i="5" s="1"/>
  <c r="AN145" i="5"/>
  <c r="AU145" i="5" s="1"/>
  <c r="AT147" i="5"/>
  <c r="AY147" i="5" s="1" a="1"/>
  <c r="AY147" i="5" s="1"/>
  <c r="AP145" i="5"/>
  <c r="AW145" i="5" s="1"/>
  <c r="D146" i="5"/>
  <c r="AN147" i="5"/>
  <c r="AU147" i="5" s="1"/>
  <c r="D147" i="5"/>
  <c r="AO147" i="5"/>
  <c r="AV147" i="5" s="1"/>
  <c r="AP147" i="5"/>
  <c r="AW147" i="5" s="1"/>
  <c r="AL145" i="5"/>
  <c r="AS145" i="5" s="1"/>
  <c r="AJ147" i="5"/>
  <c r="AM145" i="5"/>
  <c r="AT145" i="5" s="1"/>
  <c r="AY145" i="5" s="1" a="1"/>
  <c r="AY145" i="5" s="1"/>
  <c r="AK147" i="5"/>
  <c r="AR147" i="5" s="1"/>
  <c r="AL147" i="5"/>
  <c r="AS147" i="5" s="1"/>
  <c r="AY60" i="5" l="1"/>
  <c r="AX62" i="5" a="1"/>
  <c r="AT81" i="5"/>
  <c r="AY81" i="5" s="1" a="1"/>
  <c r="AY81" i="5" s="1"/>
  <c r="AY65" i="5" a="1"/>
  <c r="AQ81" i="5"/>
  <c r="AX81" i="5" s="1" a="1"/>
  <c r="AX81" i="5" s="1"/>
  <c r="AZ74" i="5"/>
  <c r="AX62" i="5"/>
  <c r="AX60" i="5" a="1"/>
  <c r="AX60" i="5" s="1"/>
  <c r="AY62" i="5" a="1"/>
  <c r="AY62" i="5" s="1"/>
  <c r="AZ58" i="5"/>
  <c r="AZ73" i="5"/>
  <c r="AY64" i="5" a="1"/>
  <c r="AY64" i="5" s="1"/>
  <c r="AX65" i="5" a="1"/>
  <c r="AX65" i="5" s="1"/>
  <c r="AY57" i="5" a="1"/>
  <c r="AY57" i="5" s="1"/>
  <c r="AZ57" i="5" s="1"/>
  <c r="AQ78" i="5"/>
  <c r="AX78" i="5" s="1" a="1"/>
  <c r="AX78" i="5" s="1"/>
  <c r="AY78" i="5" a="1"/>
  <c r="AY78" i="5" s="1"/>
  <c r="AX64" i="5" a="1"/>
  <c r="AX64" i="5" s="1"/>
  <c r="AZ79" i="5"/>
  <c r="AX91" i="5"/>
  <c r="AY91" i="5"/>
  <c r="AZ93" i="5"/>
  <c r="AZ56" i="5"/>
  <c r="AT66" i="5"/>
  <c r="AY65" i="5"/>
  <c r="N66" i="5"/>
  <c r="D66" i="5" s="1"/>
  <c r="AI67" i="5"/>
  <c r="AU66" i="5"/>
  <c r="AI68" i="5"/>
  <c r="AV66" i="5"/>
  <c r="AQ66" i="5"/>
  <c r="AW66" i="5"/>
  <c r="AR66" i="5"/>
  <c r="AX63" i="5"/>
  <c r="AZ63" i="5" s="1"/>
  <c r="AY59" i="5"/>
  <c r="AZ59" i="5" s="1"/>
  <c r="AZ61" i="5"/>
  <c r="AX161" i="5" a="1"/>
  <c r="AX161" i="5" s="1"/>
  <c r="AZ45" i="5"/>
  <c r="AZ44" i="5"/>
  <c r="AQ162" i="5"/>
  <c r="AX162" i="5" s="1" a="1"/>
  <c r="AX162" i="5" s="1"/>
  <c r="AY162" i="5" a="1"/>
  <c r="AY162" i="5" s="1"/>
  <c r="AY161" i="5" a="1"/>
  <c r="AY161" i="5" s="1"/>
  <c r="AQ146" i="5"/>
  <c r="AQ145" i="5"/>
  <c r="AQ147" i="5"/>
  <c r="AX147" i="5" s="1" a="1"/>
  <c r="AZ60" i="5" l="1"/>
  <c r="AZ81" i="5"/>
  <c r="AZ62" i="5"/>
  <c r="AZ78" i="5"/>
  <c r="AX66" i="5" a="1"/>
  <c r="AX66" i="5" s="1"/>
  <c r="AY66" i="5" a="1"/>
  <c r="AY66" i="5" s="1"/>
  <c r="AZ91" i="5"/>
  <c r="AZ162" i="5"/>
  <c r="AZ65" i="5"/>
  <c r="N67" i="5"/>
  <c r="D67" i="5" s="1"/>
  <c r="AT67" i="5"/>
  <c r="AR67" i="5"/>
  <c r="AW67" i="5"/>
  <c r="AS67" i="5"/>
  <c r="AU67" i="5"/>
  <c r="AV67" i="5"/>
  <c r="AQ67" i="5"/>
  <c r="AT68" i="5"/>
  <c r="AV68" i="5"/>
  <c r="N68" i="5"/>
  <c r="D68" i="5" s="1"/>
  <c r="AQ68" i="5"/>
  <c r="AU68" i="5"/>
  <c r="AI69" i="5"/>
  <c r="AS68" i="5"/>
  <c r="AW68" i="5"/>
  <c r="AR68" i="5"/>
  <c r="AZ64" i="5"/>
  <c r="C44" i="5"/>
  <c r="D44" i="5"/>
  <c r="AZ161" i="5"/>
  <c r="AX146" i="5" a="1"/>
  <c r="AX146" i="5" s="1"/>
  <c r="AZ146" i="5" s="1"/>
  <c r="AX145" i="5" a="1"/>
  <c r="AX145" i="5" s="1"/>
  <c r="AZ145" i="5" s="1"/>
  <c r="AX147" i="5"/>
  <c r="AZ147" i="5" s="1"/>
  <c r="B142" i="5"/>
  <c r="AG143" i="5" s="1"/>
  <c r="AI141" i="5"/>
  <c r="N141" i="5" s="1"/>
  <c r="AH141" i="5"/>
  <c r="AG141" i="5"/>
  <c r="AM141" i="5" s="1"/>
  <c r="L141" i="5"/>
  <c r="K141" i="5"/>
  <c r="J141" i="5"/>
  <c r="I141" i="5"/>
  <c r="H141" i="5"/>
  <c r="G141" i="5"/>
  <c r="F141" i="5"/>
  <c r="BA141" i="5"/>
  <c r="F143" i="5"/>
  <c r="G143" i="5"/>
  <c r="H143" i="5"/>
  <c r="I143" i="5"/>
  <c r="J143" i="5"/>
  <c r="K143" i="5"/>
  <c r="L143" i="5"/>
  <c r="AH143" i="5"/>
  <c r="AI143" i="5"/>
  <c r="N143" i="5" s="1"/>
  <c r="BA143" i="5"/>
  <c r="AX68" i="5" l="1" a="1"/>
  <c r="AX68" i="5" s="1"/>
  <c r="AX67" i="5" a="1"/>
  <c r="AX67" i="5" s="1"/>
  <c r="AZ66" i="5"/>
  <c r="AY68" i="5" a="1"/>
  <c r="AY68" i="5" s="1"/>
  <c r="N69" i="5"/>
  <c r="D69" i="5" s="1"/>
  <c r="AU69" i="5"/>
  <c r="AV69" i="5"/>
  <c r="AR69" i="5"/>
  <c r="AS69" i="5"/>
  <c r="AQ69" i="5"/>
  <c r="AT69" i="5"/>
  <c r="AW69" i="5"/>
  <c r="AY67" i="5" a="1"/>
  <c r="AY67" i="5" s="1"/>
  <c r="AJ143" i="5"/>
  <c r="AQ143" i="5" s="1"/>
  <c r="AP143" i="5"/>
  <c r="AW143" i="5" s="1"/>
  <c r="AT141" i="5"/>
  <c r="AN141" i="5"/>
  <c r="AU141" i="5" s="1"/>
  <c r="AO141" i="5"/>
  <c r="AV141" i="5" s="1"/>
  <c r="AP141" i="5"/>
  <c r="AW141" i="5" s="1"/>
  <c r="AJ141" i="5"/>
  <c r="AK141" i="5"/>
  <c r="AR141" i="5" s="1"/>
  <c r="AL141" i="5"/>
  <c r="AS141" i="5" s="1"/>
  <c r="AN143" i="5"/>
  <c r="AU143" i="5" s="1"/>
  <c r="AM143" i="5"/>
  <c r="AL143" i="5"/>
  <c r="AS143" i="5" s="1"/>
  <c r="AK143" i="5"/>
  <c r="AR143" i="5" s="1"/>
  <c r="AO143" i="5"/>
  <c r="AV143" i="5" s="1"/>
  <c r="AG154" i="5"/>
  <c r="AL154" i="5" s="1"/>
  <c r="K154" i="5"/>
  <c r="J154" i="5"/>
  <c r="I154" i="5"/>
  <c r="H154" i="5"/>
  <c r="G154" i="5"/>
  <c r="F154" i="5"/>
  <c r="D154" i="5"/>
  <c r="AI153" i="5"/>
  <c r="N153" i="5" s="1"/>
  <c r="AG153" i="5"/>
  <c r="AO153" i="5" s="1"/>
  <c r="K153" i="5"/>
  <c r="J153" i="5"/>
  <c r="I153" i="5"/>
  <c r="H153" i="5"/>
  <c r="G153" i="5"/>
  <c r="F153" i="5"/>
  <c r="C153" i="5"/>
  <c r="AG152" i="5"/>
  <c r="AJ152" i="5" s="1"/>
  <c r="K152" i="5"/>
  <c r="J152" i="5"/>
  <c r="I152" i="5"/>
  <c r="H152" i="5"/>
  <c r="G152" i="5"/>
  <c r="F152" i="5"/>
  <c r="D152" i="5"/>
  <c r="AG151" i="5"/>
  <c r="AL151" i="5" s="1"/>
  <c r="K151" i="5"/>
  <c r="J151" i="5"/>
  <c r="I151" i="5"/>
  <c r="H151" i="5"/>
  <c r="G151" i="5"/>
  <c r="F151" i="5"/>
  <c r="D151" i="5"/>
  <c r="AI150" i="5"/>
  <c r="N150" i="5" s="1"/>
  <c r="AG150" i="5"/>
  <c r="AO150" i="5" s="1"/>
  <c r="K150" i="5"/>
  <c r="J150" i="5"/>
  <c r="I150" i="5"/>
  <c r="H150" i="5"/>
  <c r="G150" i="5"/>
  <c r="F150" i="5"/>
  <c r="C150" i="5"/>
  <c r="AG149" i="5"/>
  <c r="AJ149" i="5" s="1"/>
  <c r="K149" i="5"/>
  <c r="J149" i="5"/>
  <c r="I149" i="5"/>
  <c r="H149" i="5"/>
  <c r="G149" i="5"/>
  <c r="F149" i="5"/>
  <c r="D149" i="5"/>
  <c r="AX69" i="5" l="1" a="1"/>
  <c r="AJ154" i="5"/>
  <c r="AY141" i="5" a="1"/>
  <c r="AY141" i="5" s="1"/>
  <c r="AY69" i="5" a="1"/>
  <c r="AY69" i="5" s="1"/>
  <c r="AX143" i="5" a="1"/>
  <c r="AZ68" i="5"/>
  <c r="AZ67" i="5"/>
  <c r="AX69" i="5"/>
  <c r="AO151" i="5"/>
  <c r="AK149" i="5"/>
  <c r="AO149" i="5"/>
  <c r="AL149" i="5"/>
  <c r="AM149" i="5"/>
  <c r="AQ141" i="5"/>
  <c r="AX141" i="5" s="1" a="1"/>
  <c r="AX141" i="5" s="1"/>
  <c r="AX143" i="5"/>
  <c r="AT143" i="5"/>
  <c r="AY143" i="5" s="1" a="1"/>
  <c r="AY143" i="5" s="1"/>
  <c r="AV150" i="5"/>
  <c r="AV153" i="5"/>
  <c r="AL152" i="5"/>
  <c r="AN149" i="5"/>
  <c r="AK152" i="5"/>
  <c r="AM152" i="5"/>
  <c r="AM154" i="5"/>
  <c r="AO152" i="5"/>
  <c r="AN154" i="5"/>
  <c r="AM151" i="5"/>
  <c r="AO154" i="5"/>
  <c r="AJ153" i="5"/>
  <c r="AN152" i="5"/>
  <c r="AK153" i="5"/>
  <c r="AR153" i="5" s="1"/>
  <c r="AP154" i="5"/>
  <c r="AL153" i="5"/>
  <c r="AS153" i="5" s="1"/>
  <c r="AP152" i="5"/>
  <c r="AM153" i="5"/>
  <c r="AN153" i="5"/>
  <c r="AU153" i="5" s="1"/>
  <c r="AK154" i="5"/>
  <c r="AP153" i="5"/>
  <c r="AW153" i="5" s="1"/>
  <c r="AN151" i="5"/>
  <c r="AP150" i="5"/>
  <c r="AW150" i="5" s="1"/>
  <c r="AK150" i="5"/>
  <c r="AR150" i="5" s="1"/>
  <c r="AP151" i="5"/>
  <c r="AL150" i="5"/>
  <c r="AS150" i="5" s="1"/>
  <c r="AP149" i="5"/>
  <c r="AM150" i="5"/>
  <c r="AJ151" i="5"/>
  <c r="AN150" i="5"/>
  <c r="AU150" i="5" s="1"/>
  <c r="AK151" i="5"/>
  <c r="AJ150" i="5"/>
  <c r="BA137" i="5"/>
  <c r="AI137" i="5"/>
  <c r="N137" i="5" s="1"/>
  <c r="D137" i="5" s="1"/>
  <c r="AG137" i="5"/>
  <c r="AM137" i="5" s="1"/>
  <c r="L137" i="5"/>
  <c r="K137" i="5"/>
  <c r="J137" i="5"/>
  <c r="I137" i="5"/>
  <c r="H137" i="5"/>
  <c r="G137" i="5"/>
  <c r="F137" i="5"/>
  <c r="C137" i="5"/>
  <c r="AZ69" i="5" l="1"/>
  <c r="AZ143" i="5"/>
  <c r="AZ141" i="5"/>
  <c r="AQ153" i="5"/>
  <c r="AX153" i="5" s="1" a="1"/>
  <c r="AX153" i="5" s="1"/>
  <c r="AT153" i="5"/>
  <c r="AY153" i="5" s="1" a="1"/>
  <c r="AY153" i="5" s="1"/>
  <c r="AQ150" i="5"/>
  <c r="AX150" i="5" s="1" a="1"/>
  <c r="AX150" i="5" s="1"/>
  <c r="AT150" i="5"/>
  <c r="AY150" i="5" s="1" a="1"/>
  <c r="AY150" i="5" s="1"/>
  <c r="AT137" i="5"/>
  <c r="AN137" i="5"/>
  <c r="AU137" i="5" s="1"/>
  <c r="AO137" i="5"/>
  <c r="AV137" i="5" s="1"/>
  <c r="AP137" i="5"/>
  <c r="AW137" i="5" s="1"/>
  <c r="AJ137" i="5"/>
  <c r="AK137" i="5"/>
  <c r="AR137" i="5" s="1"/>
  <c r="AL137" i="5"/>
  <c r="AS137" i="5" s="1"/>
  <c r="D141" i="5" l="1"/>
  <c r="C143" i="5"/>
  <c r="D143" i="5"/>
  <c r="C152" i="5"/>
  <c r="AZ150" i="5"/>
  <c r="AZ153" i="5"/>
  <c r="C154" i="5"/>
  <c r="AY137" i="5" a="1"/>
  <c r="AY137" i="5" s="1"/>
  <c r="AQ137" i="5"/>
  <c r="AX137" i="5" s="1" a="1"/>
  <c r="AX137" i="5" s="1"/>
  <c r="C141" i="5" l="1"/>
  <c r="D153" i="5"/>
  <c r="C151" i="5"/>
  <c r="C149" i="5"/>
  <c r="D150" i="5"/>
  <c r="AZ137" i="5"/>
  <c r="BA95" i="5" l="1"/>
  <c r="AH95" i="5"/>
  <c r="L95" i="5"/>
  <c r="K95" i="5"/>
  <c r="J95" i="5"/>
  <c r="I95" i="5"/>
  <c r="H95" i="5"/>
  <c r="G95" i="5"/>
  <c r="F95" i="5"/>
  <c r="BA94" i="5"/>
  <c r="AH94" i="5"/>
  <c r="L94" i="5"/>
  <c r="K94" i="5"/>
  <c r="J94" i="5"/>
  <c r="I94" i="5"/>
  <c r="H94" i="5"/>
  <c r="G94" i="5"/>
  <c r="F94" i="5"/>
  <c r="AI72" i="5"/>
  <c r="N72" i="5" s="1"/>
  <c r="L72" i="5"/>
  <c r="K72" i="5"/>
  <c r="J72" i="5"/>
  <c r="I72" i="5"/>
  <c r="H72" i="5"/>
  <c r="G72" i="5"/>
  <c r="F72" i="5"/>
  <c r="AI71" i="5"/>
  <c r="N71" i="5" s="1"/>
  <c r="L71" i="5"/>
  <c r="K71" i="5"/>
  <c r="J71" i="5"/>
  <c r="I71" i="5"/>
  <c r="H71" i="5"/>
  <c r="G71" i="5"/>
  <c r="F71" i="5"/>
  <c r="AG94" i="5"/>
  <c r="AI70" i="5"/>
  <c r="N70" i="5" s="1"/>
  <c r="L70" i="5"/>
  <c r="K70" i="5"/>
  <c r="J70" i="5"/>
  <c r="I70" i="5"/>
  <c r="H70" i="5"/>
  <c r="G70" i="5"/>
  <c r="F70" i="5"/>
  <c r="C70" i="5"/>
  <c r="BA70" i="5"/>
  <c r="AI55" i="5"/>
  <c r="N55" i="5" s="1"/>
  <c r="L55" i="5"/>
  <c r="K55" i="5"/>
  <c r="J55" i="5"/>
  <c r="I55" i="5"/>
  <c r="H55" i="5"/>
  <c r="G55" i="5"/>
  <c r="F55" i="5"/>
  <c r="BA55" i="5"/>
  <c r="AI54" i="5"/>
  <c r="N54" i="5" s="1"/>
  <c r="L54" i="5"/>
  <c r="K54" i="5"/>
  <c r="J54" i="5"/>
  <c r="I54" i="5"/>
  <c r="H54" i="5"/>
  <c r="G54" i="5"/>
  <c r="F54" i="5"/>
  <c r="BA54" i="5"/>
  <c r="AI53" i="5"/>
  <c r="N53" i="5" s="1"/>
  <c r="AH53" i="5"/>
  <c r="L53" i="5"/>
  <c r="K53" i="5"/>
  <c r="J53" i="5"/>
  <c r="I53" i="5"/>
  <c r="H53" i="5"/>
  <c r="G53" i="5"/>
  <c r="F53" i="5"/>
  <c r="AG52" i="5"/>
  <c r="AI52" i="5"/>
  <c r="N52" i="5" s="1"/>
  <c r="L52" i="5"/>
  <c r="K52" i="5"/>
  <c r="J52" i="5"/>
  <c r="I52" i="5"/>
  <c r="H52" i="5"/>
  <c r="G52" i="5"/>
  <c r="F52" i="5"/>
  <c r="AG51" i="5"/>
  <c r="BA51" i="5"/>
  <c r="AI51" i="5"/>
  <c r="N51" i="5" s="1"/>
  <c r="AH51" i="5"/>
  <c r="L51" i="5"/>
  <c r="K51" i="5"/>
  <c r="J51" i="5"/>
  <c r="I51" i="5"/>
  <c r="H51" i="5"/>
  <c r="G51" i="5"/>
  <c r="F51" i="5"/>
  <c r="BA50" i="5"/>
  <c r="AG50" i="5"/>
  <c r="AJ50" i="5" s="1"/>
  <c r="BA47" i="5"/>
  <c r="AI47" i="5"/>
  <c r="N47" i="5" s="1"/>
  <c r="AH47" i="5"/>
  <c r="L47" i="5"/>
  <c r="K47" i="5"/>
  <c r="J47" i="5"/>
  <c r="I47" i="5"/>
  <c r="H47" i="5"/>
  <c r="G47" i="5"/>
  <c r="F47" i="5"/>
  <c r="BA46" i="5"/>
  <c r="AI46" i="5"/>
  <c r="N46" i="5" s="1"/>
  <c r="AH46" i="5"/>
  <c r="L46" i="5"/>
  <c r="K46" i="5"/>
  <c r="J46" i="5"/>
  <c r="I46" i="5"/>
  <c r="H46" i="5"/>
  <c r="G46" i="5"/>
  <c r="F46" i="5"/>
  <c r="AI42" i="5"/>
  <c r="N42" i="5" s="1"/>
  <c r="L42" i="5"/>
  <c r="K42" i="5"/>
  <c r="J42" i="5"/>
  <c r="I42" i="5"/>
  <c r="H42" i="5"/>
  <c r="G42" i="5"/>
  <c r="F42" i="5"/>
  <c r="BA42" i="5"/>
  <c r="AI41" i="5"/>
  <c r="N41" i="5" s="1"/>
  <c r="L41" i="5"/>
  <c r="K41" i="5"/>
  <c r="J41" i="5"/>
  <c r="I41" i="5"/>
  <c r="H41" i="5"/>
  <c r="G41" i="5"/>
  <c r="F41" i="5"/>
  <c r="AG46" i="5"/>
  <c r="AN46" i="5" s="1"/>
  <c r="AI40" i="5"/>
  <c r="N40" i="5" s="1"/>
  <c r="L40" i="5"/>
  <c r="K40" i="5"/>
  <c r="J40" i="5"/>
  <c r="I40" i="5"/>
  <c r="H40" i="5"/>
  <c r="G40" i="5"/>
  <c r="F40" i="5"/>
  <c r="C40" i="5"/>
  <c r="AI39" i="5"/>
  <c r="N39" i="5" s="1"/>
  <c r="L39" i="5"/>
  <c r="K39" i="5"/>
  <c r="J39" i="5"/>
  <c r="I39" i="5"/>
  <c r="H39" i="5"/>
  <c r="G39" i="5"/>
  <c r="F39" i="5"/>
  <c r="BA39" i="5"/>
  <c r="AI38" i="5"/>
  <c r="N38" i="5" s="1"/>
  <c r="L38" i="5"/>
  <c r="K38" i="5"/>
  <c r="J38" i="5"/>
  <c r="I38" i="5"/>
  <c r="H38" i="5"/>
  <c r="G38" i="5"/>
  <c r="F38" i="5"/>
  <c r="BA38" i="5"/>
  <c r="AI37" i="5"/>
  <c r="N37" i="5" s="1"/>
  <c r="AH37" i="5"/>
  <c r="L37" i="5"/>
  <c r="K37" i="5"/>
  <c r="J37" i="5"/>
  <c r="I37" i="5"/>
  <c r="H37" i="5"/>
  <c r="G37" i="5"/>
  <c r="F37" i="5"/>
  <c r="AI36" i="5"/>
  <c r="N36" i="5" s="1"/>
  <c r="L36" i="5"/>
  <c r="K36" i="5"/>
  <c r="J36" i="5"/>
  <c r="I36" i="5"/>
  <c r="H36" i="5"/>
  <c r="G36" i="5"/>
  <c r="F36" i="5"/>
  <c r="BA35" i="5"/>
  <c r="AI35" i="5"/>
  <c r="N35" i="5" s="1"/>
  <c r="AH35" i="5"/>
  <c r="L35" i="5"/>
  <c r="K35" i="5"/>
  <c r="J35" i="5"/>
  <c r="I35" i="5"/>
  <c r="H35" i="5"/>
  <c r="G35" i="5"/>
  <c r="F35" i="5"/>
  <c r="BA34" i="5"/>
  <c r="AG34" i="5"/>
  <c r="AJ34" i="5" s="1"/>
  <c r="AI95" i="5" l="1"/>
  <c r="AI94" i="5"/>
  <c r="N94" i="5" s="1"/>
  <c r="BA53" i="5"/>
  <c r="BA71" i="5"/>
  <c r="AG95" i="5"/>
  <c r="AN95" i="5" s="1"/>
  <c r="D70" i="5"/>
  <c r="AG40" i="5"/>
  <c r="AO40" i="5" s="1"/>
  <c r="AV40" i="5" s="1"/>
  <c r="AG39" i="5"/>
  <c r="AO39" i="5" s="1"/>
  <c r="AV39" i="5" s="1"/>
  <c r="AU46" i="5"/>
  <c r="AG37" i="5"/>
  <c r="AN37" i="5" s="1"/>
  <c r="AU37" i="5" s="1"/>
  <c r="AG72" i="5"/>
  <c r="AJ72" i="5" s="1"/>
  <c r="AQ72" i="5" s="1"/>
  <c r="AP52" i="5"/>
  <c r="AW52" i="5" s="1"/>
  <c r="AM52" i="5"/>
  <c r="AT52" i="5" s="1"/>
  <c r="AL52" i="5"/>
  <c r="AS52" i="5" s="1"/>
  <c r="AK52" i="5"/>
  <c r="AR52" i="5" s="1"/>
  <c r="AJ52" i="5"/>
  <c r="AQ52" i="5" s="1"/>
  <c r="AO52" i="5"/>
  <c r="AV52" i="5" s="1"/>
  <c r="AG55" i="5"/>
  <c r="AO55" i="5" s="1"/>
  <c r="AV55" i="5" s="1"/>
  <c r="BA41" i="5"/>
  <c r="AG36" i="5"/>
  <c r="AO36" i="5" s="1"/>
  <c r="AV36" i="5" s="1"/>
  <c r="AG47" i="5"/>
  <c r="AJ47" i="5" s="1"/>
  <c r="AL51" i="5"/>
  <c r="AS51" i="5" s="1"/>
  <c r="AK51" i="5"/>
  <c r="AR51" i="5" s="1"/>
  <c r="AM51" i="5"/>
  <c r="AJ51" i="5"/>
  <c r="AP51" i="5"/>
  <c r="AW51" i="5" s="1"/>
  <c r="AO51" i="5"/>
  <c r="AV51" i="5" s="1"/>
  <c r="AN51" i="5"/>
  <c r="AU51" i="5" s="1"/>
  <c r="AM94" i="5"/>
  <c r="AN94" i="5"/>
  <c r="AL94" i="5"/>
  <c r="AK94" i="5"/>
  <c r="AJ94" i="5"/>
  <c r="AP94" i="5"/>
  <c r="AO94" i="5"/>
  <c r="AG70" i="5"/>
  <c r="AG53" i="5"/>
  <c r="BA52" i="5"/>
  <c r="AN52" i="5"/>
  <c r="AG71" i="5"/>
  <c r="BA72" i="5"/>
  <c r="AG54" i="5"/>
  <c r="D40" i="5"/>
  <c r="AG35" i="5"/>
  <c r="AP46" i="5"/>
  <c r="AW46" i="5" s="1"/>
  <c r="AO46" i="5"/>
  <c r="AV46" i="5" s="1"/>
  <c r="BA36" i="5"/>
  <c r="AG41" i="5"/>
  <c r="AJ46" i="5"/>
  <c r="AG38" i="5"/>
  <c r="AK46" i="5"/>
  <c r="AR46" i="5" s="1"/>
  <c r="BA40" i="5"/>
  <c r="AL46" i="5"/>
  <c r="AS46" i="5" s="1"/>
  <c r="BA37" i="5"/>
  <c r="AG42" i="5"/>
  <c r="AM46" i="5"/>
  <c r="AK47" i="5" l="1"/>
  <c r="AR47" i="5" s="1"/>
  <c r="AW94" i="5"/>
  <c r="AR94" i="5"/>
  <c r="AV94" i="5"/>
  <c r="AS94" i="5"/>
  <c r="AU94" i="5"/>
  <c r="AU95" i="5"/>
  <c r="N95" i="5"/>
  <c r="AM39" i="5"/>
  <c r="AL36" i="5"/>
  <c r="AS36" i="5" s="1"/>
  <c r="AP40" i="5"/>
  <c r="AW40" i="5" s="1"/>
  <c r="AN36" i="5"/>
  <c r="AU36" i="5" s="1"/>
  <c r="AM47" i="5"/>
  <c r="AT47" i="5" s="1"/>
  <c r="AY47" i="5" s="1" a="1"/>
  <c r="AL40" i="5"/>
  <c r="AS40" i="5" s="1"/>
  <c r="AN47" i="5"/>
  <c r="AU47" i="5" s="1"/>
  <c r="AM40" i="5"/>
  <c r="AT40" i="5" s="1"/>
  <c r="AP36" i="5"/>
  <c r="AW36" i="5" s="1"/>
  <c r="AK40" i="5"/>
  <c r="AR40" i="5" s="1"/>
  <c r="AL47" i="5"/>
  <c r="AS47" i="5" s="1"/>
  <c r="AN40" i="5"/>
  <c r="AU40" i="5" s="1"/>
  <c r="AO47" i="5"/>
  <c r="AV47" i="5" s="1"/>
  <c r="AJ40" i="5"/>
  <c r="AQ40" i="5" s="1"/>
  <c r="AP47" i="5"/>
  <c r="AW47" i="5" s="1"/>
  <c r="AL95" i="5"/>
  <c r="AS95" i="5" s="1"/>
  <c r="AM95" i="5"/>
  <c r="AT95" i="5" s="1"/>
  <c r="AO95" i="5"/>
  <c r="AV95" i="5" s="1"/>
  <c r="AP39" i="5"/>
  <c r="AW39" i="5" s="1"/>
  <c r="AP95" i="5"/>
  <c r="AW95" i="5" s="1"/>
  <c r="AJ95" i="5"/>
  <c r="AQ95" i="5" s="1"/>
  <c r="AK95" i="5"/>
  <c r="AR95" i="5" s="1"/>
  <c r="AO37" i="5"/>
  <c r="AV37" i="5" s="1"/>
  <c r="AJ39" i="5"/>
  <c r="AQ39" i="5" s="1"/>
  <c r="AK39" i="5"/>
  <c r="AR39" i="5" s="1"/>
  <c r="AL39" i="5"/>
  <c r="AS39" i="5" s="1"/>
  <c r="AN39" i="5"/>
  <c r="AU39" i="5" s="1"/>
  <c r="AJ55" i="5"/>
  <c r="AQ55" i="5" s="1"/>
  <c r="AP37" i="5"/>
  <c r="AW37" i="5" s="1"/>
  <c r="AP55" i="5"/>
  <c r="AW55" i="5" s="1"/>
  <c r="AL37" i="5"/>
  <c r="AS37" i="5" s="1"/>
  <c r="AJ37" i="5"/>
  <c r="AQ37" i="5" s="1"/>
  <c r="AM55" i="5"/>
  <c r="AT55" i="5" s="1"/>
  <c r="AM37" i="5"/>
  <c r="AT37" i="5" s="1"/>
  <c r="AK55" i="5"/>
  <c r="AR55" i="5" s="1"/>
  <c r="AK37" i="5"/>
  <c r="AR37" i="5" s="1"/>
  <c r="AN55" i="5"/>
  <c r="AU55" i="5" s="1"/>
  <c r="AX52" i="5" a="1"/>
  <c r="AX52" i="5" s="1"/>
  <c r="AL55" i="5"/>
  <c r="AS55" i="5" s="1"/>
  <c r="AM72" i="5"/>
  <c r="AT72" i="5" s="1"/>
  <c r="AL72" i="5"/>
  <c r="AS72" i="5" s="1"/>
  <c r="AP72" i="5"/>
  <c r="AW72" i="5" s="1"/>
  <c r="AK72" i="5"/>
  <c r="AR72" i="5" s="1"/>
  <c r="AN72" i="5"/>
  <c r="AU72" i="5" s="1"/>
  <c r="AO72" i="5"/>
  <c r="AV72" i="5" s="1"/>
  <c r="AJ36" i="5"/>
  <c r="AQ36" i="5" s="1"/>
  <c r="AM36" i="5"/>
  <c r="AT36" i="5" s="1"/>
  <c r="AK36" i="5"/>
  <c r="AR36" i="5" s="1"/>
  <c r="AM53" i="5"/>
  <c r="AL53" i="5"/>
  <c r="AS53" i="5" s="1"/>
  <c r="AK53" i="5"/>
  <c r="AR53" i="5" s="1"/>
  <c r="AO53" i="5"/>
  <c r="AV53" i="5" s="1"/>
  <c r="AJ53" i="5"/>
  <c r="AP53" i="5"/>
  <c r="AW53" i="5" s="1"/>
  <c r="AN53" i="5"/>
  <c r="AU53" i="5" s="1"/>
  <c r="AT94" i="5"/>
  <c r="AY94" i="5" s="1" a="1"/>
  <c r="AU52" i="5"/>
  <c r="AY52" i="5" s="1" a="1"/>
  <c r="AY52" i="5" s="1"/>
  <c r="AN70" i="5"/>
  <c r="AU70" i="5" s="1"/>
  <c r="AO70" i="5"/>
  <c r="AV70" i="5" s="1"/>
  <c r="AM70" i="5"/>
  <c r="AL70" i="5"/>
  <c r="AS70" i="5" s="1"/>
  <c r="AK70" i="5"/>
  <c r="AR70" i="5" s="1"/>
  <c r="AJ70" i="5"/>
  <c r="AP70" i="5"/>
  <c r="AW70" i="5" s="1"/>
  <c r="AQ51" i="5"/>
  <c r="AX51" i="5" s="1" a="1"/>
  <c r="AX51" i="5" s="1"/>
  <c r="AK71" i="5"/>
  <c r="AR71" i="5" s="1"/>
  <c r="AL71" i="5"/>
  <c r="AS71" i="5" s="1"/>
  <c r="AJ71" i="5"/>
  <c r="AN71" i="5"/>
  <c r="AU71" i="5" s="1"/>
  <c r="AP71" i="5"/>
  <c r="AW71" i="5" s="1"/>
  <c r="AO71" i="5"/>
  <c r="AV71" i="5" s="1"/>
  <c r="AM71" i="5"/>
  <c r="AT51" i="5"/>
  <c r="AY51" i="5" s="1" a="1"/>
  <c r="AY51" i="5" s="1"/>
  <c r="AJ54" i="5"/>
  <c r="AK54" i="5"/>
  <c r="AR54" i="5" s="1"/>
  <c r="AP54" i="5"/>
  <c r="AW54" i="5" s="1"/>
  <c r="AO54" i="5"/>
  <c r="AV54" i="5" s="1"/>
  <c r="AN54" i="5"/>
  <c r="AU54" i="5" s="1"/>
  <c r="AM54" i="5"/>
  <c r="AL54" i="5"/>
  <c r="AS54" i="5" s="1"/>
  <c r="AQ94" i="5"/>
  <c r="AX94" i="5" s="1" a="1"/>
  <c r="AP42" i="5"/>
  <c r="AW42" i="5" s="1"/>
  <c r="AO42" i="5"/>
  <c r="AV42" i="5" s="1"/>
  <c r="AN42" i="5"/>
  <c r="AU42" i="5" s="1"/>
  <c r="AM42" i="5"/>
  <c r="AJ42" i="5"/>
  <c r="AL42" i="5"/>
  <c r="AS42" i="5" s="1"/>
  <c r="AK42" i="5"/>
  <c r="AR42" i="5" s="1"/>
  <c r="AK38" i="5"/>
  <c r="AR38" i="5" s="1"/>
  <c r="AJ38" i="5"/>
  <c r="AP38" i="5"/>
  <c r="AW38" i="5" s="1"/>
  <c r="AO38" i="5"/>
  <c r="AV38" i="5" s="1"/>
  <c r="AL38" i="5"/>
  <c r="AS38" i="5" s="1"/>
  <c r="AN38" i="5"/>
  <c r="AU38" i="5" s="1"/>
  <c r="AM38" i="5"/>
  <c r="AM35" i="5"/>
  <c r="AP35" i="5"/>
  <c r="AW35" i="5" s="1"/>
  <c r="AL35" i="5"/>
  <c r="AS35" i="5" s="1"/>
  <c r="AK35" i="5"/>
  <c r="AR35" i="5" s="1"/>
  <c r="AN35" i="5"/>
  <c r="AU35" i="5" s="1"/>
  <c r="AJ35" i="5"/>
  <c r="AO35" i="5"/>
  <c r="AV35" i="5" s="1"/>
  <c r="AL41" i="5"/>
  <c r="AS41" i="5" s="1"/>
  <c r="AK41" i="5"/>
  <c r="AR41" i="5" s="1"/>
  <c r="AJ41" i="5"/>
  <c r="AM41" i="5"/>
  <c r="AP41" i="5"/>
  <c r="AW41" i="5" s="1"/>
  <c r="AO41" i="5"/>
  <c r="AV41" i="5" s="1"/>
  <c r="AN41" i="5"/>
  <c r="AU41" i="5" s="1"/>
  <c r="AT46" i="5"/>
  <c r="AY46" i="5" s="1" a="1"/>
  <c r="AQ46" i="5"/>
  <c r="AX46" i="5" s="1" a="1"/>
  <c r="AX46" i="5" s="1"/>
  <c r="AT39" i="5"/>
  <c r="AQ47" i="5"/>
  <c r="BA135" i="5"/>
  <c r="AI135" i="5"/>
  <c r="N135" i="5" s="1"/>
  <c r="D135" i="5" s="1"/>
  <c r="AG135" i="5"/>
  <c r="AP135" i="5" s="1"/>
  <c r="L135" i="5"/>
  <c r="K135" i="5"/>
  <c r="J135" i="5"/>
  <c r="I135" i="5"/>
  <c r="H135" i="5"/>
  <c r="G135" i="5"/>
  <c r="F135" i="5"/>
  <c r="C135" i="5"/>
  <c r="BA139" i="5"/>
  <c r="AI139" i="5"/>
  <c r="N139" i="5" s="1"/>
  <c r="D139" i="5" s="1"/>
  <c r="AH139" i="5"/>
  <c r="AG139" i="5"/>
  <c r="AL139" i="5" s="1"/>
  <c r="L139" i="5"/>
  <c r="K139" i="5"/>
  <c r="J139" i="5"/>
  <c r="I139" i="5"/>
  <c r="H139" i="5"/>
  <c r="G139" i="5"/>
  <c r="F139" i="5"/>
  <c r="C139" i="5"/>
  <c r="AY94" i="5" l="1"/>
  <c r="AX94" i="5"/>
  <c r="AX40" i="5" a="1"/>
  <c r="AX40" i="5" s="1"/>
  <c r="AY47" i="5"/>
  <c r="AY40" i="5" a="1"/>
  <c r="AY40" i="5" s="1"/>
  <c r="AY39" i="5" a="1"/>
  <c r="AY39" i="5" s="1"/>
  <c r="AX47" i="5" a="1"/>
  <c r="AX47" i="5" s="1"/>
  <c r="AX95" i="5" a="1"/>
  <c r="AX95" i="5" s="1"/>
  <c r="AX39" i="5" a="1"/>
  <c r="AX39" i="5" s="1"/>
  <c r="AY36" i="5" a="1"/>
  <c r="AY36" i="5" s="1"/>
  <c r="AY95" i="5" a="1"/>
  <c r="AY95" i="5" s="1"/>
  <c r="AX37" i="5" a="1"/>
  <c r="AX37" i="5" s="1"/>
  <c r="AZ52" i="5"/>
  <c r="AY37" i="5" a="1"/>
  <c r="AY37" i="5" s="1"/>
  <c r="AY55" i="5" a="1"/>
  <c r="AY55" i="5" s="1"/>
  <c r="AY72" i="5" a="1"/>
  <c r="AY72" i="5" s="1"/>
  <c r="AX55" i="5" a="1"/>
  <c r="AX55" i="5" s="1"/>
  <c r="AW135" i="5"/>
  <c r="AX72" i="5" a="1"/>
  <c r="AX72" i="5" s="1"/>
  <c r="AX36" i="5" a="1"/>
  <c r="AX36" i="5" s="1"/>
  <c r="AZ51" i="5"/>
  <c r="O51" i="5" s="1"/>
  <c r="P51" i="5" s="1"/>
  <c r="AT71" i="5"/>
  <c r="AY71" i="5" s="1" a="1"/>
  <c r="AY71" i="5" s="1"/>
  <c r="AT53" i="5"/>
  <c r="AY53" i="5" s="1" a="1"/>
  <c r="AY53" i="5" s="1"/>
  <c r="AQ54" i="5"/>
  <c r="AX54" i="5" s="1" a="1"/>
  <c r="AX54" i="5" s="1"/>
  <c r="AT70" i="5"/>
  <c r="AY70" i="5" s="1" a="1"/>
  <c r="AY70" i="5" s="1"/>
  <c r="AT54" i="5"/>
  <c r="AY54" i="5" s="1" a="1"/>
  <c r="AY54" i="5" s="1"/>
  <c r="AQ71" i="5"/>
  <c r="AX71" i="5" s="1" a="1"/>
  <c r="AX71" i="5" s="1"/>
  <c r="AQ70" i="5"/>
  <c r="AX70" i="5" s="1" a="1"/>
  <c r="AX70" i="5" s="1"/>
  <c r="AQ53" i="5"/>
  <c r="AX53" i="5" s="1" a="1"/>
  <c r="AX53" i="5" s="1"/>
  <c r="AY46" i="5"/>
  <c r="AZ46" i="5" s="1"/>
  <c r="AT35" i="5"/>
  <c r="AY35" i="5" s="1" a="1"/>
  <c r="AY35" i="5" s="1"/>
  <c r="AT41" i="5"/>
  <c r="AY41" i="5" s="1" a="1"/>
  <c r="AY41" i="5" s="1"/>
  <c r="AT38" i="5"/>
  <c r="AY38" i="5" s="1" a="1"/>
  <c r="AY38" i="5" s="1"/>
  <c r="AQ42" i="5"/>
  <c r="AX42" i="5" s="1" a="1"/>
  <c r="AX42" i="5" s="1"/>
  <c r="AQ41" i="5"/>
  <c r="AX41" i="5" s="1" a="1"/>
  <c r="AX41" i="5" s="1"/>
  <c r="AT42" i="5"/>
  <c r="AY42" i="5" s="1" a="1"/>
  <c r="AY42" i="5" s="1"/>
  <c r="AQ35" i="5"/>
  <c r="AX35" i="5" s="1" a="1"/>
  <c r="AX35" i="5" s="1"/>
  <c r="AQ38" i="5"/>
  <c r="AX38" i="5" s="1" a="1"/>
  <c r="AX38" i="5" s="1"/>
  <c r="AN139" i="5"/>
  <c r="AU139" i="5" s="1"/>
  <c r="AP139" i="5"/>
  <c r="AW139" i="5" s="1"/>
  <c r="AJ139" i="5"/>
  <c r="AQ139" i="5" s="1"/>
  <c r="AM139" i="5"/>
  <c r="AT139" i="5" s="1"/>
  <c r="AS139" i="5"/>
  <c r="AN135" i="5"/>
  <c r="AU135" i="5" s="1"/>
  <c r="AM135" i="5"/>
  <c r="AO135" i="5"/>
  <c r="AV135" i="5" s="1"/>
  <c r="AJ135" i="5"/>
  <c r="AK135" i="5"/>
  <c r="AR135" i="5" s="1"/>
  <c r="AL135" i="5"/>
  <c r="AS135" i="5" s="1"/>
  <c r="AO139" i="5"/>
  <c r="AV139" i="5" s="1"/>
  <c r="AK139" i="5"/>
  <c r="AR139" i="5" s="1"/>
  <c r="BA164" i="5"/>
  <c r="AI164" i="5"/>
  <c r="AG164" i="5"/>
  <c r="AL164" i="5" s="1"/>
  <c r="L164" i="5"/>
  <c r="K164" i="5"/>
  <c r="J164" i="5"/>
  <c r="I164" i="5"/>
  <c r="H164" i="5"/>
  <c r="G164" i="5"/>
  <c r="F164" i="5"/>
  <c r="C164" i="5"/>
  <c r="BA160" i="5"/>
  <c r="AI160" i="5"/>
  <c r="N160" i="5" s="1"/>
  <c r="D160" i="5" s="1"/>
  <c r="AG160" i="5"/>
  <c r="AM160" i="5" s="1"/>
  <c r="L160" i="5"/>
  <c r="K160" i="5"/>
  <c r="J160" i="5"/>
  <c r="I160" i="5"/>
  <c r="H160" i="5"/>
  <c r="G160" i="5"/>
  <c r="F160" i="5"/>
  <c r="C160" i="5"/>
  <c r="BA159" i="5"/>
  <c r="AI159" i="5"/>
  <c r="N159" i="5" s="1"/>
  <c r="D159" i="5" s="1"/>
  <c r="AG159" i="5"/>
  <c r="AM159" i="5" s="1"/>
  <c r="L159" i="5"/>
  <c r="K159" i="5"/>
  <c r="J159" i="5"/>
  <c r="I159" i="5"/>
  <c r="H159" i="5"/>
  <c r="G159" i="5"/>
  <c r="F159" i="5"/>
  <c r="C159" i="5"/>
  <c r="BA158" i="5"/>
  <c r="AI158" i="5"/>
  <c r="N158" i="5" s="1"/>
  <c r="D158" i="5" s="1"/>
  <c r="AG158" i="5"/>
  <c r="AM158" i="5" s="1"/>
  <c r="L158" i="5"/>
  <c r="K158" i="5"/>
  <c r="J158" i="5"/>
  <c r="I158" i="5"/>
  <c r="H158" i="5"/>
  <c r="G158" i="5"/>
  <c r="F158" i="5"/>
  <c r="C158" i="5"/>
  <c r="BA157" i="5"/>
  <c r="AI157" i="5"/>
  <c r="N157" i="5" s="1"/>
  <c r="D157" i="5" s="1"/>
  <c r="AG157" i="5"/>
  <c r="AL157" i="5" s="1"/>
  <c r="L157" i="5"/>
  <c r="K157" i="5"/>
  <c r="J157" i="5"/>
  <c r="I157" i="5"/>
  <c r="H157" i="5"/>
  <c r="G157" i="5"/>
  <c r="F157" i="5"/>
  <c r="C157" i="5"/>
  <c r="BA156" i="5"/>
  <c r="AI156" i="5"/>
  <c r="N156" i="5" s="1"/>
  <c r="AG156" i="5"/>
  <c r="AM156" i="5" s="1"/>
  <c r="L156" i="5"/>
  <c r="K156" i="5"/>
  <c r="J156" i="5"/>
  <c r="I156" i="5"/>
  <c r="H156" i="5"/>
  <c r="G156" i="5"/>
  <c r="F156" i="5"/>
  <c r="BA148" i="5"/>
  <c r="AI148" i="5"/>
  <c r="L148" i="5"/>
  <c r="K148" i="5"/>
  <c r="J148" i="5"/>
  <c r="I148" i="5"/>
  <c r="H148" i="5"/>
  <c r="G148" i="5"/>
  <c r="F148" i="5"/>
  <c r="BA144" i="5"/>
  <c r="L144" i="5"/>
  <c r="K144" i="5"/>
  <c r="J144" i="5"/>
  <c r="I144" i="5"/>
  <c r="H144" i="5"/>
  <c r="G144" i="5"/>
  <c r="F144" i="5"/>
  <c r="AI165" i="5"/>
  <c r="BA165" i="5"/>
  <c r="BA138" i="5"/>
  <c r="AG138" i="5"/>
  <c r="AM138" i="5" s="1"/>
  <c r="L138" i="5"/>
  <c r="K138" i="5"/>
  <c r="J138" i="5"/>
  <c r="I138" i="5"/>
  <c r="H138" i="5"/>
  <c r="G138" i="5"/>
  <c r="F138" i="5"/>
  <c r="AI136" i="5"/>
  <c r="N136" i="5" s="1"/>
  <c r="L136" i="5"/>
  <c r="K136" i="5"/>
  <c r="J136" i="5"/>
  <c r="I136" i="5"/>
  <c r="H136" i="5"/>
  <c r="G136" i="5"/>
  <c r="F136" i="5"/>
  <c r="BA136" i="5"/>
  <c r="AZ94" i="5" l="1"/>
  <c r="AZ47" i="5"/>
  <c r="AZ40" i="5"/>
  <c r="AZ39" i="5"/>
  <c r="N148" i="5"/>
  <c r="AI149" i="5"/>
  <c r="AZ36" i="5"/>
  <c r="AZ95" i="5"/>
  <c r="AZ37" i="5"/>
  <c r="AZ55" i="5"/>
  <c r="AZ72" i="5"/>
  <c r="AZ53" i="5"/>
  <c r="AZ54" i="5"/>
  <c r="D51" i="5"/>
  <c r="D126" i="5" s="1"/>
  <c r="C51" i="5"/>
  <c r="AZ70" i="5"/>
  <c r="D52" i="5"/>
  <c r="AZ71" i="5"/>
  <c r="AZ41" i="5"/>
  <c r="AZ42" i="5"/>
  <c r="AZ35" i="5"/>
  <c r="AZ38" i="5"/>
  <c r="D46" i="5"/>
  <c r="AS157" i="5"/>
  <c r="AS164" i="5"/>
  <c r="AM164" i="5"/>
  <c r="AT164" i="5" s="1"/>
  <c r="AQ135" i="5"/>
  <c r="AX135" i="5" s="1" a="1"/>
  <c r="AX135" i="5" s="1"/>
  <c r="AT135" i="5"/>
  <c r="AY135" i="5" s="1" a="1"/>
  <c r="AY135" i="5" s="1"/>
  <c r="AY139" i="5" a="1"/>
  <c r="AY139" i="5" s="1"/>
  <c r="AX139" i="5" a="1"/>
  <c r="AX139" i="5" s="1"/>
  <c r="AN164" i="5"/>
  <c r="AU164" i="5" s="1"/>
  <c r="AO164" i="5"/>
  <c r="AV164" i="5" s="1"/>
  <c r="AN160" i="5"/>
  <c r="AU160" i="5" s="1"/>
  <c r="N164" i="5"/>
  <c r="D164" i="5" s="1"/>
  <c r="AP164" i="5"/>
  <c r="AW164" i="5" s="1"/>
  <c r="AJ164" i="5"/>
  <c r="AK164" i="5"/>
  <c r="AR164" i="5" s="1"/>
  <c r="AT160" i="5"/>
  <c r="AO160" i="5"/>
  <c r="AV160" i="5" s="1"/>
  <c r="AP160" i="5"/>
  <c r="AW160" i="5" s="1"/>
  <c r="AJ160" i="5"/>
  <c r="AK160" i="5"/>
  <c r="AR160" i="5" s="1"/>
  <c r="AL160" i="5"/>
  <c r="AS160" i="5" s="1"/>
  <c r="AN159" i="5"/>
  <c r="AU159" i="5" s="1"/>
  <c r="AO159" i="5"/>
  <c r="AV159" i="5" s="1"/>
  <c r="AT159" i="5"/>
  <c r="AP159" i="5"/>
  <c r="AW159" i="5" s="1"/>
  <c r="AJ159" i="5"/>
  <c r="AK159" i="5"/>
  <c r="AR159" i="5" s="1"/>
  <c r="AL159" i="5"/>
  <c r="AS159" i="5" s="1"/>
  <c r="AN158" i="5"/>
  <c r="AU158" i="5" s="1"/>
  <c r="AO158" i="5"/>
  <c r="AV158" i="5" s="1"/>
  <c r="AT158" i="5"/>
  <c r="AP158" i="5"/>
  <c r="AW158" i="5" s="1"/>
  <c r="AJ158" i="5"/>
  <c r="AK158" i="5"/>
  <c r="AR158" i="5" s="1"/>
  <c r="AL158" i="5"/>
  <c r="AS158" i="5" s="1"/>
  <c r="AO157" i="5"/>
  <c r="AV157" i="5" s="1"/>
  <c r="AM157" i="5"/>
  <c r="AT157" i="5" s="1"/>
  <c r="AN157" i="5"/>
  <c r="AU157" i="5" s="1"/>
  <c r="AP157" i="5"/>
  <c r="AW157" i="5" s="1"/>
  <c r="AJ157" i="5"/>
  <c r="AK157" i="5"/>
  <c r="AR157" i="5" s="1"/>
  <c r="AN156" i="5"/>
  <c r="AU156" i="5" s="1"/>
  <c r="AO156" i="5"/>
  <c r="AV156" i="5" s="1"/>
  <c r="AT156" i="5"/>
  <c r="AP156" i="5"/>
  <c r="AW156" i="5" s="1"/>
  <c r="AJ156" i="5"/>
  <c r="AK156" i="5"/>
  <c r="AR156" i="5" s="1"/>
  <c r="AL156" i="5"/>
  <c r="AS156" i="5" s="1"/>
  <c r="AI138" i="5"/>
  <c r="N138" i="5" s="1"/>
  <c r="AT138" i="5"/>
  <c r="AY138" i="5" s="1" a="1"/>
  <c r="AN138" i="5"/>
  <c r="AU138" i="5" s="1"/>
  <c r="AO138" i="5"/>
  <c r="AV138" i="5" s="1"/>
  <c r="AP138" i="5"/>
  <c r="AW138" i="5" s="1"/>
  <c r="AK138" i="5"/>
  <c r="AR138" i="5" s="1"/>
  <c r="AL138" i="5"/>
  <c r="AS138" i="5" s="1"/>
  <c r="AJ138" i="5"/>
  <c r="E15" i="5"/>
  <c r="BA10" i="5"/>
  <c r="AI10" i="5"/>
  <c r="N10" i="5" s="1"/>
  <c r="D10" i="5" s="1"/>
  <c r="AH10" i="5"/>
  <c r="AG10" i="5"/>
  <c r="AM10" i="5" s="1"/>
  <c r="L10" i="5"/>
  <c r="J10" i="5"/>
  <c r="I10" i="5"/>
  <c r="H10" i="5"/>
  <c r="G10" i="5"/>
  <c r="F10" i="5"/>
  <c r="BA9" i="5"/>
  <c r="AI9" i="5"/>
  <c r="N9" i="5" s="1"/>
  <c r="AH9" i="5"/>
  <c r="AG9" i="5"/>
  <c r="AM9" i="5" s="1"/>
  <c r="L9" i="5"/>
  <c r="J9" i="5"/>
  <c r="I9" i="5"/>
  <c r="H9" i="5"/>
  <c r="G9" i="5"/>
  <c r="F9" i="5"/>
  <c r="C39" i="5" l="1"/>
  <c r="AS149" i="5"/>
  <c r="AV149" i="5"/>
  <c r="AQ149" i="5"/>
  <c r="AT149" i="5"/>
  <c r="AR149" i="5"/>
  <c r="AW149" i="5"/>
  <c r="AU149" i="5"/>
  <c r="AI151" i="5"/>
  <c r="N149" i="5"/>
  <c r="D36" i="5"/>
  <c r="C36" i="5"/>
  <c r="D72" i="5"/>
  <c r="C72" i="5"/>
  <c r="D53" i="5"/>
  <c r="C55" i="5"/>
  <c r="D55" i="5"/>
  <c r="C52" i="5"/>
  <c r="C94" i="5"/>
  <c r="D94" i="5"/>
  <c r="D95" i="5"/>
  <c r="C47" i="5"/>
  <c r="C37" i="5"/>
  <c r="D37" i="5"/>
  <c r="D42" i="5"/>
  <c r="C46" i="5"/>
  <c r="C35" i="5"/>
  <c r="AZ139" i="5"/>
  <c r="AY160" i="5" a="1"/>
  <c r="AY160" i="5" s="1"/>
  <c r="AZ135" i="5"/>
  <c r="AY164" i="5" a="1"/>
  <c r="AY164" i="5" s="1"/>
  <c r="AQ164" i="5"/>
  <c r="AX164" i="5" s="1" a="1"/>
  <c r="AX164" i="5" s="1"/>
  <c r="AQ160" i="5"/>
  <c r="AX160" i="5" s="1" a="1"/>
  <c r="AX160" i="5" s="1"/>
  <c r="AY156" i="5" a="1"/>
  <c r="AY156" i="5" s="1"/>
  <c r="AY159" i="5" a="1"/>
  <c r="AY159" i="5" s="1"/>
  <c r="AQ159" i="5"/>
  <c r="AX159" i="5" s="1" a="1"/>
  <c r="AX159" i="5" s="1"/>
  <c r="AY158" i="5" a="1"/>
  <c r="AY158" i="5" s="1"/>
  <c r="AQ158" i="5"/>
  <c r="AX158" i="5" s="1" a="1"/>
  <c r="AX158" i="5" s="1"/>
  <c r="AY157" i="5" a="1"/>
  <c r="AY157" i="5" s="1"/>
  <c r="AQ157" i="5"/>
  <c r="AX157" i="5" s="1" a="1"/>
  <c r="AX157" i="5" s="1"/>
  <c r="AQ156" i="5"/>
  <c r="AX156" i="5" s="1" a="1"/>
  <c r="AX156" i="5" s="1"/>
  <c r="AY138" i="5"/>
  <c r="AQ138" i="5"/>
  <c r="AX138" i="5" s="1" a="1"/>
  <c r="AX138" i="5" s="1"/>
  <c r="AN10" i="5"/>
  <c r="AU10" i="5" s="1"/>
  <c r="AP10" i="5"/>
  <c r="AW10" i="5" s="1"/>
  <c r="AT10" i="5"/>
  <c r="AO10" i="5"/>
  <c r="AV10" i="5" s="1"/>
  <c r="AJ10" i="5"/>
  <c r="AK10" i="5"/>
  <c r="AR10" i="5" s="1"/>
  <c r="AL10" i="5"/>
  <c r="AS10" i="5" s="1"/>
  <c r="AT9" i="5"/>
  <c r="AP9" i="5"/>
  <c r="AW9" i="5" s="1"/>
  <c r="AN9" i="5"/>
  <c r="AU9" i="5" s="1"/>
  <c r="AO9" i="5"/>
  <c r="AV9" i="5" s="1"/>
  <c r="AK9" i="5"/>
  <c r="AR9" i="5" s="1"/>
  <c r="AL9" i="5"/>
  <c r="AS9" i="5" s="1"/>
  <c r="AJ9" i="5"/>
  <c r="AY149" i="5" l="1" a="1"/>
  <c r="AY149" i="5" s="1"/>
  <c r="D39" i="5"/>
  <c r="AX149" i="5" a="1"/>
  <c r="AX149" i="5" s="1"/>
  <c r="AV151" i="5"/>
  <c r="AS151" i="5"/>
  <c r="AU151" i="5"/>
  <c r="AT151" i="5"/>
  <c r="AQ151" i="5"/>
  <c r="AW151" i="5"/>
  <c r="AR151" i="5"/>
  <c r="N151" i="5"/>
  <c r="AI152" i="5"/>
  <c r="C53" i="5"/>
  <c r="C71" i="5"/>
  <c r="C95" i="5"/>
  <c r="C54" i="5"/>
  <c r="C41" i="5"/>
  <c r="D41" i="5"/>
  <c r="D47" i="5"/>
  <c r="C42" i="5"/>
  <c r="C38" i="5"/>
  <c r="D38" i="5"/>
  <c r="AZ160" i="5"/>
  <c r="AZ164" i="5"/>
  <c r="AZ158" i="5"/>
  <c r="AZ159" i="5"/>
  <c r="AZ156" i="5"/>
  <c r="AZ157" i="5"/>
  <c r="AZ138" i="5"/>
  <c r="O138" i="5" s="1"/>
  <c r="AY9" i="5" a="1"/>
  <c r="AY9" i="5" s="1"/>
  <c r="AY10" i="5" a="1"/>
  <c r="AY10" i="5" s="1"/>
  <c r="AQ10" i="5"/>
  <c r="AX10" i="5" s="1" a="1"/>
  <c r="AQ9" i="5"/>
  <c r="AX9" i="5" s="1" a="1"/>
  <c r="AH140" i="5"/>
  <c r="AH24" i="5" s="1"/>
  <c r="AZ149" i="5" l="1"/>
  <c r="AX151" i="5" a="1"/>
  <c r="AX151" i="5" s="1"/>
  <c r="AY151" i="5" a="1"/>
  <c r="AQ152" i="5"/>
  <c r="AS152" i="5"/>
  <c r="AR152" i="5"/>
  <c r="AT152" i="5"/>
  <c r="AW152" i="5"/>
  <c r="AU152" i="5"/>
  <c r="AV152" i="5"/>
  <c r="AY151" i="5"/>
  <c r="N152" i="5"/>
  <c r="AI154" i="5"/>
  <c r="D54" i="5"/>
  <c r="D71" i="5"/>
  <c r="D48" i="5"/>
  <c r="C156" i="5"/>
  <c r="D156" i="5"/>
  <c r="P138" i="5"/>
  <c r="C138" i="5" s="1"/>
  <c r="C136" i="5"/>
  <c r="AX10" i="5"/>
  <c r="AZ10" i="5" s="1"/>
  <c r="C10" i="5" s="1"/>
  <c r="AX9" i="5"/>
  <c r="AZ9" i="5" s="1"/>
  <c r="AH22" i="5"/>
  <c r="AH8" i="5"/>
  <c r="AY152" i="5" l="1" a="1"/>
  <c r="AY152" i="5" s="1"/>
  <c r="AX152" i="5" a="1"/>
  <c r="AX152" i="5" s="1"/>
  <c r="N154" i="5"/>
  <c r="AQ154" i="5"/>
  <c r="AS154" i="5"/>
  <c r="AR154" i="5"/>
  <c r="AW154" i="5"/>
  <c r="AU154" i="5"/>
  <c r="AT154" i="5"/>
  <c r="AV154" i="5"/>
  <c r="AZ151" i="5"/>
  <c r="D138" i="5"/>
  <c r="D136" i="5"/>
  <c r="D9" i="5"/>
  <c r="C9" i="5"/>
  <c r="AH29" i="5"/>
  <c r="AY154" i="5" l="1" a="1"/>
  <c r="AY154" i="5" s="1"/>
  <c r="AZ152" i="5"/>
  <c r="AX154" i="5" a="1"/>
  <c r="AX154" i="5" s="1"/>
  <c r="BB150" i="5"/>
  <c r="BA150" i="5"/>
  <c r="J133" i="5"/>
  <c r="K133" i="5"/>
  <c r="J134" i="5"/>
  <c r="K134" i="5"/>
  <c r="J140" i="5"/>
  <c r="K140" i="5"/>
  <c r="K142" i="5"/>
  <c r="J142" i="5"/>
  <c r="J28" i="5"/>
  <c r="K28" i="5"/>
  <c r="J29" i="5"/>
  <c r="K29" i="5"/>
  <c r="J30" i="5"/>
  <c r="K30" i="5"/>
  <c r="J31" i="5"/>
  <c r="K31" i="5"/>
  <c r="AH31" i="5"/>
  <c r="AH30" i="5"/>
  <c r="AH28" i="5"/>
  <c r="F23" i="5"/>
  <c r="G23" i="5"/>
  <c r="H23" i="5"/>
  <c r="I23" i="5"/>
  <c r="J23" i="5"/>
  <c r="K23" i="5"/>
  <c r="L23" i="5"/>
  <c r="F24" i="5"/>
  <c r="G24" i="5"/>
  <c r="H24" i="5"/>
  <c r="I24" i="5"/>
  <c r="J24" i="5"/>
  <c r="K24" i="5"/>
  <c r="L24" i="5"/>
  <c r="F25" i="5"/>
  <c r="G25" i="5"/>
  <c r="H25" i="5"/>
  <c r="I25" i="5"/>
  <c r="J25" i="5"/>
  <c r="K25" i="5"/>
  <c r="L25" i="5"/>
  <c r="F26" i="5"/>
  <c r="G26" i="5"/>
  <c r="H26" i="5"/>
  <c r="I26" i="5"/>
  <c r="J26" i="5"/>
  <c r="K26" i="5"/>
  <c r="L26" i="5"/>
  <c r="F27" i="5"/>
  <c r="G27" i="5"/>
  <c r="H27" i="5"/>
  <c r="I27" i="5"/>
  <c r="J27" i="5"/>
  <c r="K27" i="5"/>
  <c r="L27" i="5"/>
  <c r="F28" i="5"/>
  <c r="G28" i="5"/>
  <c r="H28" i="5"/>
  <c r="I28" i="5"/>
  <c r="L28" i="5"/>
  <c r="F29" i="5"/>
  <c r="G29" i="5"/>
  <c r="H29" i="5"/>
  <c r="I29" i="5"/>
  <c r="L29" i="5"/>
  <c r="F30" i="5"/>
  <c r="G30" i="5"/>
  <c r="H30" i="5"/>
  <c r="I30" i="5"/>
  <c r="L30" i="5"/>
  <c r="F31" i="5"/>
  <c r="G31" i="5"/>
  <c r="H31" i="5"/>
  <c r="I31" i="5"/>
  <c r="L31" i="5"/>
  <c r="L22" i="5"/>
  <c r="K22" i="5"/>
  <c r="J22" i="5"/>
  <c r="I22" i="5"/>
  <c r="J132" i="5"/>
  <c r="J18" i="5"/>
  <c r="J17" i="5"/>
  <c r="J16" i="5"/>
  <c r="J15" i="5"/>
  <c r="J14" i="5"/>
  <c r="J13" i="5"/>
  <c r="J12" i="5"/>
  <c r="J11" i="5"/>
  <c r="J8" i="5"/>
  <c r="J7" i="5"/>
  <c r="J6" i="5"/>
  <c r="J5" i="5"/>
  <c r="AG127" i="5"/>
  <c r="AG19" i="5"/>
  <c r="AJ19" i="5" s="1"/>
  <c r="AH17" i="5"/>
  <c r="AH13" i="5"/>
  <c r="AH14" i="5"/>
  <c r="AH15" i="5"/>
  <c r="AH12" i="5"/>
  <c r="F17" i="5"/>
  <c r="G17" i="5"/>
  <c r="H17" i="5"/>
  <c r="I17" i="5"/>
  <c r="L17" i="5"/>
  <c r="F18" i="5"/>
  <c r="G18" i="5"/>
  <c r="H18" i="5"/>
  <c r="I18" i="5"/>
  <c r="L18" i="5"/>
  <c r="AH182" i="5"/>
  <c r="E13" i="5"/>
  <c r="E14" i="5"/>
  <c r="E12" i="5"/>
  <c r="BC150" i="5" l="1"/>
  <c r="AZ154" i="5"/>
  <c r="BA153" i="5" s="1"/>
  <c r="AH16" i="5"/>
  <c r="BB153" i="5" l="1"/>
  <c r="BC153" i="5" s="1"/>
  <c r="AG148" i="5"/>
  <c r="AG136" i="5"/>
  <c r="AG131" i="5"/>
  <c r="AG32" i="5"/>
  <c r="B30" i="5"/>
  <c r="B24" i="5"/>
  <c r="B28" i="5"/>
  <c r="AL148" i="5" l="1"/>
  <c r="AS148" i="5" s="1"/>
  <c r="AO148" i="5"/>
  <c r="AV148" i="5" s="1"/>
  <c r="AN148" i="5"/>
  <c r="AU148" i="5" s="1"/>
  <c r="AM148" i="5"/>
  <c r="AP148" i="5"/>
  <c r="AW148" i="5" s="1"/>
  <c r="AJ148" i="5"/>
  <c r="AK148" i="5"/>
  <c r="AR148" i="5" s="1"/>
  <c r="AM136" i="5"/>
  <c r="AT136" i="5" s="1"/>
  <c r="AJ136" i="5"/>
  <c r="AQ136" i="5" s="1"/>
  <c r="AK136" i="5"/>
  <c r="AR136" i="5" s="1"/>
  <c r="AP136" i="5"/>
  <c r="AW136" i="5" s="1"/>
  <c r="AL136" i="5"/>
  <c r="AS136" i="5" s="1"/>
  <c r="AO136" i="5"/>
  <c r="AV136" i="5" s="1"/>
  <c r="AN136" i="5"/>
  <c r="AU136" i="5" s="1"/>
  <c r="AG144" i="5"/>
  <c r="AG165" i="5"/>
  <c r="AG27" i="5"/>
  <c r="AG24" i="5"/>
  <c r="AG21" i="5"/>
  <c r="AJ21" i="5" s="1"/>
  <c r="B29" i="5"/>
  <c r="AG28" i="5" s="1"/>
  <c r="AG25" i="5"/>
  <c r="AG22" i="5"/>
  <c r="AJ22" i="5" s="1"/>
  <c r="AG29" i="5"/>
  <c r="AG23" i="5"/>
  <c r="AG26" i="5"/>
  <c r="B31" i="5"/>
  <c r="AQ148" i="5" l="1"/>
  <c r="AX148" i="5" s="1" a="1"/>
  <c r="AX148" i="5" s="1"/>
  <c r="AT148" i="5"/>
  <c r="AY148" i="5" s="1" a="1"/>
  <c r="AX136" i="5" a="1"/>
  <c r="AX136" i="5" s="1"/>
  <c r="AY136" i="5" a="1"/>
  <c r="AY136" i="5" s="1"/>
  <c r="AO165" i="5"/>
  <c r="AV165" i="5" s="1"/>
  <c r="AL165" i="5"/>
  <c r="AS165" i="5" s="1"/>
  <c r="AM165" i="5"/>
  <c r="AT165" i="5" s="1"/>
  <c r="AY165" i="5" s="1" a="1"/>
  <c r="AY165" i="5" s="1"/>
  <c r="AN165" i="5"/>
  <c r="AU165" i="5" s="1"/>
  <c r="AP165" i="5"/>
  <c r="AW165" i="5" s="1"/>
  <c r="AK165" i="5"/>
  <c r="AR165" i="5" s="1"/>
  <c r="AJ165" i="5"/>
  <c r="AM144" i="5"/>
  <c r="AN144" i="5"/>
  <c r="AO144" i="5"/>
  <c r="AJ144" i="5"/>
  <c r="AP144" i="5"/>
  <c r="AK144" i="5"/>
  <c r="AL144" i="5"/>
  <c r="AG30" i="5"/>
  <c r="AG31" i="5"/>
  <c r="AZ136" i="5" l="1"/>
  <c r="AY148" i="5"/>
  <c r="AZ148" i="5" s="1"/>
  <c r="D148" i="5" s="1"/>
  <c r="AQ165" i="5"/>
  <c r="AX165" i="5" s="1" a="1"/>
  <c r="AX165" i="5" s="1"/>
  <c r="AZ165" i="5" s="1"/>
  <c r="C148" i="5" l="1"/>
  <c r="AG20" i="5" l="1"/>
  <c r="AJ20" i="5" s="1"/>
  <c r="BA31" i="5"/>
  <c r="AL31" i="5"/>
  <c r="AJ31" i="5"/>
  <c r="AI31" i="5"/>
  <c r="N31" i="5" s="1"/>
  <c r="AK31" i="5"/>
  <c r="BA30" i="5"/>
  <c r="AI30" i="5"/>
  <c r="N30" i="5" s="1"/>
  <c r="AJ30" i="5"/>
  <c r="BA29" i="5"/>
  <c r="AI29" i="5"/>
  <c r="N29" i="5" s="1"/>
  <c r="AO29" i="5"/>
  <c r="BA28" i="5"/>
  <c r="AM28" i="5"/>
  <c r="AI28" i="5"/>
  <c r="N28" i="5" s="1"/>
  <c r="AP28" i="5"/>
  <c r="F22" i="5"/>
  <c r="G22" i="5"/>
  <c r="H22" i="5"/>
  <c r="AM22" i="5"/>
  <c r="AI22" i="5"/>
  <c r="N22" i="5" s="1"/>
  <c r="AI23" i="5"/>
  <c r="N23" i="5" s="1"/>
  <c r="BA23" i="5"/>
  <c r="AP24" i="5"/>
  <c r="AI24" i="5"/>
  <c r="N24" i="5" s="1"/>
  <c r="BA24" i="5"/>
  <c r="AP25" i="5"/>
  <c r="AI25" i="5"/>
  <c r="N25" i="5" s="1"/>
  <c r="BA25" i="5"/>
  <c r="AJ26" i="5"/>
  <c r="AI26" i="5"/>
  <c r="N26" i="5" s="1"/>
  <c r="BA26" i="5"/>
  <c r="BA27" i="5"/>
  <c r="AI27" i="5"/>
  <c r="N27" i="5" s="1"/>
  <c r="AJ27" i="5"/>
  <c r="AW25" i="5" l="1"/>
  <c r="AS31" i="5"/>
  <c r="AW28" i="5"/>
  <c r="AT28" i="5"/>
  <c r="AQ31" i="5"/>
  <c r="AW24" i="5"/>
  <c r="AG11" i="5"/>
  <c r="AG16" i="5"/>
  <c r="AG15" i="5"/>
  <c r="AG12" i="5"/>
  <c r="AV29" i="5"/>
  <c r="AR31" i="5"/>
  <c r="AG14" i="5"/>
  <c r="AT22" i="5"/>
  <c r="AG6" i="5"/>
  <c r="AG8" i="5"/>
  <c r="AG7" i="5"/>
  <c r="AG5" i="5"/>
  <c r="AN29" i="5"/>
  <c r="AU29" i="5" s="1"/>
  <c r="AP29" i="5"/>
  <c r="AW29" i="5" s="1"/>
  <c r="AN31" i="5"/>
  <c r="AU31" i="5" s="1"/>
  <c r="AP31" i="5"/>
  <c r="AW31" i="5" s="1"/>
  <c r="AM24" i="5"/>
  <c r="AT24" i="5" s="1"/>
  <c r="AL24" i="5"/>
  <c r="AS24" i="5" s="1"/>
  <c r="AJ24" i="5"/>
  <c r="AQ24" i="5" s="1"/>
  <c r="AK24" i="5"/>
  <c r="AR24" i="5" s="1"/>
  <c r="AO25" i="5"/>
  <c r="AV25" i="5" s="1"/>
  <c r="AO24" i="5"/>
  <c r="AV24" i="5" s="1"/>
  <c r="AL23" i="5"/>
  <c r="AS23" i="5" s="1"/>
  <c r="AO23" i="5"/>
  <c r="AV23" i="5" s="1"/>
  <c r="AP23" i="5"/>
  <c r="AW23" i="5" s="1"/>
  <c r="BA22" i="5"/>
  <c r="AN25" i="5"/>
  <c r="AU25" i="5" s="1"/>
  <c r="AK23" i="5"/>
  <c r="AR23" i="5" s="1"/>
  <c r="AJ28" i="5"/>
  <c r="AK29" i="5"/>
  <c r="AR29" i="5" s="1"/>
  <c r="AL30" i="5"/>
  <c r="AS30" i="5" s="1"/>
  <c r="AJ23" i="5"/>
  <c r="AQ23" i="5" s="1"/>
  <c r="AK28" i="5"/>
  <c r="AR28" i="5" s="1"/>
  <c r="AL29" i="5"/>
  <c r="AS29" i="5" s="1"/>
  <c r="AL25" i="5"/>
  <c r="AS25" i="5" s="1"/>
  <c r="AN23" i="5"/>
  <c r="AU23" i="5" s="1"/>
  <c r="AO22" i="5"/>
  <c r="AV22" i="5" s="1"/>
  <c r="AK25" i="5"/>
  <c r="AR25" i="5" s="1"/>
  <c r="AM23" i="5"/>
  <c r="AT23" i="5" s="1"/>
  <c r="AK22" i="5"/>
  <c r="AR22" i="5" s="1"/>
  <c r="AM31" i="5"/>
  <c r="AM25" i="5"/>
  <c r="AT25" i="5" s="1"/>
  <c r="AP22" i="5"/>
  <c r="AW22" i="5" s="1"/>
  <c r="AJ25" i="5"/>
  <c r="AQ25" i="5" s="1"/>
  <c r="AQ22" i="5"/>
  <c r="AJ29" i="5"/>
  <c r="AQ29" i="5" s="1"/>
  <c r="AK30" i="5"/>
  <c r="AR30" i="5" s="1"/>
  <c r="AQ30" i="5"/>
  <c r="AM30" i="5"/>
  <c r="AL28" i="5"/>
  <c r="AS28" i="5" s="1"/>
  <c r="AM29" i="5"/>
  <c r="AT29" i="5" s="1"/>
  <c r="AN30" i="5"/>
  <c r="AU30" i="5" s="1"/>
  <c r="AO31" i="5"/>
  <c r="AV31" i="5" s="1"/>
  <c r="AO30" i="5"/>
  <c r="AV30" i="5" s="1"/>
  <c r="AN28" i="5"/>
  <c r="AU28" i="5" s="1"/>
  <c r="AP30" i="5"/>
  <c r="AW30" i="5" s="1"/>
  <c r="AO28" i="5"/>
  <c r="AV28" i="5" s="1"/>
  <c r="AQ26" i="5"/>
  <c r="AN26" i="5"/>
  <c r="AU26" i="5" s="1"/>
  <c r="AL26" i="5"/>
  <c r="AS26" i="5" s="1"/>
  <c r="AP26" i="5"/>
  <c r="AW26" i="5" s="1"/>
  <c r="AN24" i="5"/>
  <c r="AU24" i="5" s="1"/>
  <c r="AL22" i="5"/>
  <c r="AS22" i="5" s="1"/>
  <c r="AK26" i="5"/>
  <c r="AR26" i="5" s="1"/>
  <c r="AO26" i="5"/>
  <c r="AV26" i="5" s="1"/>
  <c r="AM26" i="5"/>
  <c r="AN22" i="5"/>
  <c r="AU22" i="5" s="1"/>
  <c r="AK27" i="5"/>
  <c r="AR27" i="5" s="1"/>
  <c r="AL27" i="5"/>
  <c r="AS27" i="5" s="1"/>
  <c r="AQ27" i="5"/>
  <c r="AX27" i="5" s="1" a="1"/>
  <c r="AX27" i="5" s="1"/>
  <c r="AM27" i="5"/>
  <c r="AN27" i="5"/>
  <c r="AU27" i="5" s="1"/>
  <c r="AP27" i="5"/>
  <c r="AW27" i="5" s="1"/>
  <c r="AO27" i="5"/>
  <c r="AV27" i="5" s="1"/>
  <c r="AX31" i="5" l="1" a="1"/>
  <c r="AX31" i="5" s="1"/>
  <c r="AX24" i="5" a="1"/>
  <c r="AX24" i="5" s="1"/>
  <c r="AG18" i="5"/>
  <c r="AX30" i="5" a="1"/>
  <c r="AX30" i="5" s="1"/>
  <c r="AX22" i="5" a="1"/>
  <c r="AX22" i="5" s="1"/>
  <c r="AY25" i="5" a="1"/>
  <c r="AY25" i="5" s="1"/>
  <c r="AY29" i="5" a="1"/>
  <c r="AY29" i="5" s="1"/>
  <c r="AY22" i="5" a="1"/>
  <c r="AY22" i="5" s="1"/>
  <c r="AY28" i="5" a="1"/>
  <c r="AY28" i="5" s="1"/>
  <c r="AY23" i="5" a="1"/>
  <c r="AY23" i="5" s="1"/>
  <c r="AY24" i="5" a="1"/>
  <c r="AY24" i="5" s="1"/>
  <c r="AG13" i="5"/>
  <c r="AG17" i="5"/>
  <c r="AX25" i="5" a="1"/>
  <c r="AX25" i="5" s="1"/>
  <c r="AX26" i="5" a="1"/>
  <c r="AX26" i="5" s="1"/>
  <c r="AX29" i="5" a="1"/>
  <c r="AX29" i="5" s="1"/>
  <c r="AT31" i="5"/>
  <c r="AY31" i="5" s="1" a="1"/>
  <c r="AY31" i="5" s="1"/>
  <c r="AX23" i="5" a="1"/>
  <c r="AX23" i="5" s="1"/>
  <c r="AQ28" i="5"/>
  <c r="AX28" i="5" s="1" a="1"/>
  <c r="AT30" i="5"/>
  <c r="AY30" i="5" s="1" a="1"/>
  <c r="AY30" i="5" s="1"/>
  <c r="AT26" i="5"/>
  <c r="AY26" i="5" s="1" a="1"/>
  <c r="AT27" i="5"/>
  <c r="AY27" i="5" s="1" a="1"/>
  <c r="AY27" i="5" s="1"/>
  <c r="AZ27" i="5" s="1"/>
  <c r="AZ31" i="5" l="1"/>
  <c r="AZ24" i="5"/>
  <c r="AZ29" i="5"/>
  <c r="O29" i="5" s="1"/>
  <c r="AZ23" i="5"/>
  <c r="AZ22" i="5"/>
  <c r="AZ25" i="5"/>
  <c r="O27" i="5"/>
  <c r="AZ30" i="5"/>
  <c r="AX28" i="5"/>
  <c r="AZ28" i="5" s="1"/>
  <c r="AY26" i="5"/>
  <c r="AZ26" i="5" s="1"/>
  <c r="F133" i="5"/>
  <c r="G133" i="5"/>
  <c r="H133" i="5"/>
  <c r="I133" i="5"/>
  <c r="L133" i="5"/>
  <c r="F134" i="5"/>
  <c r="G134" i="5"/>
  <c r="H134" i="5"/>
  <c r="I134" i="5"/>
  <c r="L134" i="5"/>
  <c r="F140" i="5"/>
  <c r="G140" i="5"/>
  <c r="H140" i="5"/>
  <c r="I140" i="5"/>
  <c r="L140" i="5"/>
  <c r="D23" i="5" l="1"/>
  <c r="D24" i="5"/>
  <c r="P27" i="5"/>
  <c r="D27" i="5" s="1"/>
  <c r="D31" i="5"/>
  <c r="P29" i="5"/>
  <c r="D29" i="5" s="1"/>
  <c r="D25" i="5"/>
  <c r="D22" i="5" l="1"/>
  <c r="C25" i="5"/>
  <c r="C27" i="5"/>
  <c r="D26" i="5"/>
  <c r="D30" i="5"/>
  <c r="D28" i="5"/>
  <c r="BA15" i="5"/>
  <c r="F15" i="5"/>
  <c r="G15" i="5"/>
  <c r="H15" i="5"/>
  <c r="I15" i="5"/>
  <c r="L15" i="5"/>
  <c r="AM15" i="5"/>
  <c r="AP15" i="5" l="1"/>
  <c r="AO15" i="5"/>
  <c r="AL15" i="5"/>
  <c r="AK15" i="5"/>
  <c r="AJ15" i="5"/>
  <c r="AN15" i="5"/>
  <c r="F142" i="5"/>
  <c r="G142" i="5"/>
  <c r="H142" i="5"/>
  <c r="I142" i="5"/>
  <c r="L142" i="5"/>
  <c r="AN32" i="5" l="1"/>
  <c r="AU32" i="5" s="1"/>
  <c r="AG132" i="5"/>
  <c r="AG133" i="5"/>
  <c r="AG134" i="5"/>
  <c r="AG142" i="5"/>
  <c r="BA32" i="5"/>
  <c r="BA21" i="5"/>
  <c r="F7" i="5"/>
  <c r="G7" i="5"/>
  <c r="H7" i="5"/>
  <c r="I7" i="5"/>
  <c r="L7" i="5"/>
  <c r="AM7" i="5"/>
  <c r="BA7" i="5"/>
  <c r="F6" i="5"/>
  <c r="G6" i="5"/>
  <c r="H6" i="5"/>
  <c r="I6" i="5"/>
  <c r="L6" i="5"/>
  <c r="AL32" i="5" l="1"/>
  <c r="AS32" i="5" s="1"/>
  <c r="AO32" i="5"/>
  <c r="AV32" i="5" s="1"/>
  <c r="AI32" i="5"/>
  <c r="AK32" i="5"/>
  <c r="AR32" i="5" s="1"/>
  <c r="AP32" i="5"/>
  <c r="AW32" i="5" s="1"/>
  <c r="AJ32" i="5"/>
  <c r="AM32" i="5"/>
  <c r="AP7" i="5"/>
  <c r="AO7" i="5"/>
  <c r="AJ7" i="5"/>
  <c r="AL7" i="5"/>
  <c r="AK7" i="5"/>
  <c r="AN7" i="5"/>
  <c r="AQ32" i="5" l="1"/>
  <c r="AX32" i="5" s="1" a="1"/>
  <c r="AX32" i="5" s="1"/>
  <c r="AT32" i="5"/>
  <c r="AY32" i="5" s="1" a="1"/>
  <c r="AY32" i="5" s="1"/>
  <c r="AI19" i="5"/>
  <c r="AI131" i="5" s="1"/>
  <c r="AI132" i="5" s="1"/>
  <c r="AI133" i="5" s="1"/>
  <c r="AI134" i="5" s="1"/>
  <c r="BA19" i="5"/>
  <c r="BA131" i="5"/>
  <c r="BA132" i="5"/>
  <c r="BA133" i="5"/>
  <c r="BA134" i="5"/>
  <c r="BA140" i="5"/>
  <c r="BA166" i="5"/>
  <c r="BA167" i="5"/>
  <c r="BA168" i="5"/>
  <c r="BA169" i="5"/>
  <c r="BA170" i="5"/>
  <c r="BA171" i="5"/>
  <c r="BA172" i="5"/>
  <c r="BA173" i="5"/>
  <c r="BA174" i="5"/>
  <c r="BA175" i="5"/>
  <c r="BA176" i="5"/>
  <c r="BA177" i="5"/>
  <c r="BA178" i="5"/>
  <c r="BA179" i="5"/>
  <c r="BA180" i="5"/>
  <c r="BA181" i="5"/>
  <c r="BA182" i="5"/>
  <c r="AP182" i="5"/>
  <c r="AO182" i="5"/>
  <c r="AN182" i="5"/>
  <c r="AM182" i="5"/>
  <c r="AL182" i="5"/>
  <c r="AK182" i="5"/>
  <c r="AJ182" i="5"/>
  <c r="AP181" i="5"/>
  <c r="AO181" i="5"/>
  <c r="AN181" i="5"/>
  <c r="AM181" i="5"/>
  <c r="AL181" i="5"/>
  <c r="AK181" i="5"/>
  <c r="AJ181" i="5"/>
  <c r="AP180" i="5"/>
  <c r="AO180" i="5"/>
  <c r="AN180" i="5"/>
  <c r="AM180" i="5"/>
  <c r="AL180" i="5"/>
  <c r="AK180" i="5"/>
  <c r="AJ180" i="5"/>
  <c r="AP179" i="5"/>
  <c r="AO179" i="5"/>
  <c r="AN179" i="5"/>
  <c r="AM179" i="5"/>
  <c r="AL179" i="5"/>
  <c r="AK179" i="5"/>
  <c r="AJ179" i="5"/>
  <c r="AP178" i="5"/>
  <c r="AO178" i="5"/>
  <c r="AN178" i="5"/>
  <c r="AM178" i="5"/>
  <c r="AL178" i="5"/>
  <c r="AK178" i="5"/>
  <c r="AJ178" i="5"/>
  <c r="AP177" i="5"/>
  <c r="AO177" i="5"/>
  <c r="AN177" i="5"/>
  <c r="AM177" i="5"/>
  <c r="AL177" i="5"/>
  <c r="AK177" i="5"/>
  <c r="AJ177" i="5"/>
  <c r="AP176" i="5"/>
  <c r="AO176" i="5"/>
  <c r="AN176" i="5"/>
  <c r="AM176" i="5"/>
  <c r="AL176" i="5"/>
  <c r="AK176" i="5"/>
  <c r="AJ176" i="5"/>
  <c r="AP175" i="5"/>
  <c r="AO175" i="5"/>
  <c r="AN175" i="5"/>
  <c r="AM175" i="5"/>
  <c r="AL175" i="5"/>
  <c r="AK175" i="5"/>
  <c r="AJ175" i="5"/>
  <c r="AP174" i="5"/>
  <c r="AO174" i="5"/>
  <c r="AN174" i="5"/>
  <c r="AM174" i="5"/>
  <c r="AL174" i="5"/>
  <c r="AK174" i="5"/>
  <c r="AJ174" i="5"/>
  <c r="AP173" i="5"/>
  <c r="AO173" i="5"/>
  <c r="AN173" i="5"/>
  <c r="AM173" i="5"/>
  <c r="AL173" i="5"/>
  <c r="AK173" i="5"/>
  <c r="AJ173" i="5"/>
  <c r="AP172" i="5"/>
  <c r="AO172" i="5"/>
  <c r="AN172" i="5"/>
  <c r="AM172" i="5"/>
  <c r="AL172" i="5"/>
  <c r="AK172" i="5"/>
  <c r="AJ172" i="5"/>
  <c r="AP171" i="5"/>
  <c r="AO171" i="5"/>
  <c r="AN171" i="5"/>
  <c r="AM171" i="5"/>
  <c r="AL171" i="5"/>
  <c r="AK171" i="5"/>
  <c r="AJ171" i="5"/>
  <c r="AP170" i="5"/>
  <c r="AO170" i="5"/>
  <c r="AN170" i="5"/>
  <c r="AM170" i="5"/>
  <c r="AL170" i="5"/>
  <c r="AK170" i="5"/>
  <c r="AJ170" i="5"/>
  <c r="AP169" i="5"/>
  <c r="AO169" i="5"/>
  <c r="AN169" i="5"/>
  <c r="AM169" i="5"/>
  <c r="AL169" i="5"/>
  <c r="AK169" i="5"/>
  <c r="AJ169" i="5"/>
  <c r="AP168" i="5"/>
  <c r="AO168" i="5"/>
  <c r="AN168" i="5"/>
  <c r="AM168" i="5"/>
  <c r="AL168" i="5"/>
  <c r="AK168" i="5"/>
  <c r="AJ168" i="5"/>
  <c r="AP167" i="5"/>
  <c r="AO167" i="5"/>
  <c r="AN167" i="5"/>
  <c r="AM167" i="5"/>
  <c r="AL167" i="5"/>
  <c r="AK167" i="5"/>
  <c r="AJ167" i="5"/>
  <c r="AP166" i="5"/>
  <c r="AO166" i="5"/>
  <c r="AN166" i="5"/>
  <c r="AM166" i="5"/>
  <c r="AL166" i="5"/>
  <c r="AK166" i="5"/>
  <c r="AJ166" i="5"/>
  <c r="AM12" i="5"/>
  <c r="AJ13" i="5"/>
  <c r="AL14" i="5"/>
  <c r="AN18" i="5"/>
  <c r="AP19" i="5"/>
  <c r="AO131" i="5"/>
  <c r="AP132" i="5"/>
  <c r="AP133" i="5"/>
  <c r="AP134" i="5"/>
  <c r="AN142" i="5"/>
  <c r="AP5" i="5"/>
  <c r="AK8" i="5"/>
  <c r="AP11" i="5"/>
  <c r="AO6" i="5"/>
  <c r="BA12" i="5"/>
  <c r="BA13" i="5"/>
  <c r="BA14" i="5"/>
  <c r="BA16" i="5"/>
  <c r="BA18" i="5"/>
  <c r="BA11" i="5"/>
  <c r="BA5" i="5"/>
  <c r="BA6" i="5"/>
  <c r="BA8" i="5"/>
  <c r="AI5" i="5"/>
  <c r="N5" i="5" s="1"/>
  <c r="AI11" i="5"/>
  <c r="N11" i="5" s="1"/>
  <c r="AI18" i="5"/>
  <c r="AI12" i="5"/>
  <c r="AI13" i="5"/>
  <c r="AI14" i="5"/>
  <c r="AI6" i="5" l="1"/>
  <c r="AI140" i="5"/>
  <c r="AI142" i="5" s="1"/>
  <c r="AI144" i="5" s="1"/>
  <c r="AI16" i="5"/>
  <c r="AI17" i="5" s="1"/>
  <c r="AI15" i="5"/>
  <c r="AZ32" i="5"/>
  <c r="AO19" i="5"/>
  <c r="AJ134" i="5"/>
  <c r="AJ133" i="5"/>
  <c r="AL133" i="5"/>
  <c r="AN19" i="5"/>
  <c r="AJ131" i="5"/>
  <c r="AN11" i="5"/>
  <c r="AM11" i="5"/>
  <c r="AK134" i="5"/>
  <c r="AO142" i="5"/>
  <c r="AK132" i="5"/>
  <c r="AP142" i="5"/>
  <c r="AO11" i="5"/>
  <c r="AL18" i="5"/>
  <c r="AN5" i="5"/>
  <c r="AN6" i="5"/>
  <c r="AP6" i="5"/>
  <c r="AM5" i="5"/>
  <c r="AP8" i="5"/>
  <c r="AO5" i="5"/>
  <c r="AJ6" i="5"/>
  <c r="AK6" i="5"/>
  <c r="AL6" i="5"/>
  <c r="AM6" i="5"/>
  <c r="AL134" i="5"/>
  <c r="AM134" i="5"/>
  <c r="AN134" i="5"/>
  <c r="AK133" i="5"/>
  <c r="AM133" i="5"/>
  <c r="AO13" i="5"/>
  <c r="AL13" i="5"/>
  <c r="AN13" i="5"/>
  <c r="AM13" i="5"/>
  <c r="AK13" i="5"/>
  <c r="AP13" i="5"/>
  <c r="AK14" i="5"/>
  <c r="AO132" i="5"/>
  <c r="AL132" i="5"/>
  <c r="AN132" i="5"/>
  <c r="AM132" i="5"/>
  <c r="AM18" i="5"/>
  <c r="AL5" i="5"/>
  <c r="AK5" i="5"/>
  <c r="AJ5" i="5"/>
  <c r="AN131" i="5"/>
  <c r="AK131" i="5"/>
  <c r="AM131" i="5"/>
  <c r="AL131" i="5"/>
  <c r="AP131" i="5"/>
  <c r="AP14" i="5"/>
  <c r="AO14" i="5"/>
  <c r="AN14" i="5"/>
  <c r="AM14" i="5"/>
  <c r="AJ14" i="5"/>
  <c r="AN8" i="5"/>
  <c r="AM8" i="5"/>
  <c r="AL8" i="5"/>
  <c r="AK18" i="5"/>
  <c r="AJ18" i="5"/>
  <c r="AP18" i="5"/>
  <c r="AJ8" i="5"/>
  <c r="AL11" i="5"/>
  <c r="AK11" i="5"/>
  <c r="AJ11" i="5"/>
  <c r="AM142" i="5"/>
  <c r="AJ142" i="5"/>
  <c r="AL142" i="5"/>
  <c r="AK142" i="5"/>
  <c r="AM19" i="5"/>
  <c r="AL19" i="5"/>
  <c r="AK19" i="5"/>
  <c r="AO8" i="5"/>
  <c r="AO18" i="5"/>
  <c r="AJ132" i="5"/>
  <c r="AN133" i="5"/>
  <c r="AO134" i="5"/>
  <c r="AO133" i="5"/>
  <c r="AO12" i="5"/>
  <c r="AP12" i="5"/>
  <c r="AJ12" i="5"/>
  <c r="AN12" i="5"/>
  <c r="AK12" i="5"/>
  <c r="AL12" i="5"/>
  <c r="N144" i="5" l="1"/>
  <c r="AV144" i="5"/>
  <c r="AW144" i="5"/>
  <c r="AU144" i="5"/>
  <c r="AQ144" i="5"/>
  <c r="AT144" i="5"/>
  <c r="AY144" i="5" s="1" a="1"/>
  <c r="AS144" i="5"/>
  <c r="AR144" i="5"/>
  <c r="AI7" i="5"/>
  <c r="AI8" i="5"/>
  <c r="N15" i="5"/>
  <c r="AT15" i="5"/>
  <c r="AR15" i="5"/>
  <c r="AU15" i="5"/>
  <c r="AQ15" i="5"/>
  <c r="AW15" i="5"/>
  <c r="AS15" i="5"/>
  <c r="AV15" i="5"/>
  <c r="AR19" i="5"/>
  <c r="AS19" i="5"/>
  <c r="AT19" i="5"/>
  <c r="AY19" i="5" s="1" a="1"/>
  <c r="AU19" i="5"/>
  <c r="AV19" i="5"/>
  <c r="AW19" i="5"/>
  <c r="AQ131" i="5"/>
  <c r="AX131" i="5" s="1" a="1"/>
  <c r="AR131" i="5"/>
  <c r="AS131" i="5"/>
  <c r="AT131" i="5"/>
  <c r="AU131" i="5"/>
  <c r="AV131" i="5"/>
  <c r="AW131" i="5"/>
  <c r="AQ133" i="5"/>
  <c r="AR133" i="5"/>
  <c r="AS133" i="5"/>
  <c r="AU133" i="5"/>
  <c r="AV133" i="5"/>
  <c r="AW133" i="5"/>
  <c r="AT133" i="5"/>
  <c r="AR166" i="5"/>
  <c r="AS166" i="5"/>
  <c r="AT166" i="5"/>
  <c r="AU166" i="5"/>
  <c r="AV166" i="5"/>
  <c r="AW166" i="5"/>
  <c r="AQ167" i="5"/>
  <c r="AX167" i="5" s="1" a="1"/>
  <c r="AX167" i="5" s="1"/>
  <c r="AR167" i="5"/>
  <c r="AS167" i="5"/>
  <c r="AU167" i="5"/>
  <c r="AV167" i="5"/>
  <c r="AW167" i="5"/>
  <c r="AR168" i="5"/>
  <c r="AS168" i="5"/>
  <c r="AT168" i="5"/>
  <c r="AU168" i="5"/>
  <c r="AV168" i="5"/>
  <c r="AW168" i="5"/>
  <c r="AR169" i="5"/>
  <c r="AS169" i="5"/>
  <c r="AT169" i="5"/>
  <c r="AU169" i="5"/>
  <c r="AV169" i="5"/>
  <c r="AW169" i="5"/>
  <c r="AQ170" i="5"/>
  <c r="AX170" i="5" s="1" a="1"/>
  <c r="AX170" i="5" s="1"/>
  <c r="AR170" i="5"/>
  <c r="AS170" i="5"/>
  <c r="AT170" i="5"/>
  <c r="AU170" i="5"/>
  <c r="AV170" i="5"/>
  <c r="AW170" i="5"/>
  <c r="AQ171" i="5"/>
  <c r="AX171" i="5" s="1" a="1"/>
  <c r="AX171" i="5" s="1"/>
  <c r="AR171" i="5"/>
  <c r="AS171" i="5"/>
  <c r="AT171" i="5"/>
  <c r="AY171" i="5" s="1" a="1"/>
  <c r="AY171" i="5" s="1"/>
  <c r="AV171" i="5"/>
  <c r="AW171" i="5"/>
  <c r="AU171" i="5"/>
  <c r="AQ172" i="5"/>
  <c r="AX172" i="5" s="1" a="1"/>
  <c r="AX172" i="5" s="1"/>
  <c r="AR172" i="5"/>
  <c r="AS172" i="5"/>
  <c r="AT172" i="5"/>
  <c r="AU172" i="5"/>
  <c r="AV172" i="5"/>
  <c r="AW172" i="5"/>
  <c r="AQ173" i="5"/>
  <c r="AR173" i="5"/>
  <c r="AS173" i="5"/>
  <c r="AT173" i="5"/>
  <c r="AU173" i="5"/>
  <c r="AV173" i="5"/>
  <c r="AW173" i="5"/>
  <c r="AR174" i="5"/>
  <c r="AS174" i="5"/>
  <c r="AT174" i="5"/>
  <c r="AU174" i="5"/>
  <c r="AV174" i="5"/>
  <c r="AW174" i="5"/>
  <c r="AQ175" i="5"/>
  <c r="AX175" i="5" s="1" a="1"/>
  <c r="AR175" i="5"/>
  <c r="AS175" i="5"/>
  <c r="AT175" i="5"/>
  <c r="AU175" i="5"/>
  <c r="AV175" i="5"/>
  <c r="AW175" i="5"/>
  <c r="AR176" i="5"/>
  <c r="AS176" i="5"/>
  <c r="AT176" i="5"/>
  <c r="AY176" i="5" s="1" a="1"/>
  <c r="AY176" i="5" s="1"/>
  <c r="AU176" i="5"/>
  <c r="AV176" i="5"/>
  <c r="AW176" i="5"/>
  <c r="AR177" i="5"/>
  <c r="AS177" i="5"/>
  <c r="AT177" i="5"/>
  <c r="AU177" i="5"/>
  <c r="AV177" i="5"/>
  <c r="AW177" i="5"/>
  <c r="AQ178" i="5"/>
  <c r="AX178" i="5" s="1" a="1"/>
  <c r="AX178" i="5" s="1"/>
  <c r="AR178" i="5"/>
  <c r="AS178" i="5"/>
  <c r="AU178" i="5"/>
  <c r="AV178" i="5"/>
  <c r="AW178" i="5"/>
  <c r="AQ179" i="5"/>
  <c r="AX179" i="5" s="1" a="1"/>
  <c r="AX179" i="5" s="1"/>
  <c r="AR179" i="5"/>
  <c r="AS179" i="5"/>
  <c r="AT179" i="5"/>
  <c r="AY179" i="5" s="1" a="1"/>
  <c r="AY179" i="5" s="1"/>
  <c r="AU179" i="5"/>
  <c r="AV179" i="5"/>
  <c r="AW179" i="5"/>
  <c r="AQ180" i="5"/>
  <c r="AX180" i="5" s="1" a="1"/>
  <c r="AX180" i="5" s="1"/>
  <c r="AR180" i="5"/>
  <c r="AS180" i="5"/>
  <c r="AU180" i="5"/>
  <c r="AV180" i="5"/>
  <c r="AW180" i="5"/>
  <c r="AQ181" i="5"/>
  <c r="AX181" i="5" s="1" a="1"/>
  <c r="AR181" i="5"/>
  <c r="AS181" i="5"/>
  <c r="AU181" i="5"/>
  <c r="AV181" i="5"/>
  <c r="AW181" i="5"/>
  <c r="AQ182" i="5"/>
  <c r="AR182" i="5"/>
  <c r="AS182" i="5"/>
  <c r="AT182" i="5"/>
  <c r="AU182" i="5"/>
  <c r="AV182" i="5"/>
  <c r="AW182" i="5"/>
  <c r="AQ6" i="5"/>
  <c r="AR6" i="5"/>
  <c r="AS6" i="5"/>
  <c r="AU6" i="5"/>
  <c r="AV6" i="5"/>
  <c r="AW6" i="5"/>
  <c r="AY133" i="5" l="1" a="1"/>
  <c r="AY133" i="5" s="1"/>
  <c r="AY144" i="5"/>
  <c r="AX144" i="5" a="1"/>
  <c r="AX144" i="5" s="1"/>
  <c r="AR7" i="5"/>
  <c r="AU7" i="5"/>
  <c r="AS7" i="5"/>
  <c r="AT7" i="5"/>
  <c r="AQ7" i="5"/>
  <c r="AX7" i="5" s="1" a="1"/>
  <c r="AW7" i="5"/>
  <c r="AV7" i="5"/>
  <c r="N7" i="5"/>
  <c r="AY15" i="5" a="1"/>
  <c r="AY15" i="5" s="1"/>
  <c r="AX15" i="5" a="1"/>
  <c r="AX15" i="5" s="1"/>
  <c r="AG140" i="5"/>
  <c r="BA142" i="5"/>
  <c r="AX6" i="5" a="1"/>
  <c r="AX6" i="5" s="1"/>
  <c r="AY166" i="5" a="1"/>
  <c r="AY166" i="5" s="1"/>
  <c r="AX173" i="5" a="1"/>
  <c r="AX173" i="5" s="1"/>
  <c r="AZ171" i="5"/>
  <c r="AX175" i="5"/>
  <c r="AZ179" i="5"/>
  <c r="AQ168" i="5"/>
  <c r="AX168" i="5" s="1" a="1"/>
  <c r="AT167" i="5"/>
  <c r="AY167" i="5" s="1" a="1"/>
  <c r="AY177" i="5" a="1"/>
  <c r="AY177" i="5" s="1"/>
  <c r="AY170" i="5" a="1"/>
  <c r="AY170" i="5" s="1"/>
  <c r="AZ170" i="5" s="1"/>
  <c r="AY19" i="5"/>
  <c r="AX181" i="5"/>
  <c r="AT178" i="5"/>
  <c r="AY178" i="5" s="1" a="1"/>
  <c r="AX131" i="5"/>
  <c r="AX182" i="5" a="1"/>
  <c r="AX182" i="5" s="1"/>
  <c r="AT180" i="5"/>
  <c r="AY180" i="5" s="1" a="1"/>
  <c r="AQ177" i="5"/>
  <c r="AX177" i="5" s="1" a="1"/>
  <c r="AX177" i="5" s="1"/>
  <c r="AQ174" i="5"/>
  <c r="AX174" i="5" s="1" a="1"/>
  <c r="AQ176" i="5"/>
  <c r="AX176" i="5" s="1" a="1"/>
  <c r="AX176" i="5" s="1"/>
  <c r="AZ176" i="5" s="1"/>
  <c r="AT181" i="5"/>
  <c r="AY181" i="5" s="1" a="1"/>
  <c r="AY181" i="5" s="1"/>
  <c r="AQ169" i="5"/>
  <c r="AX169" i="5" s="1" a="1"/>
  <c r="AX169" i="5" s="1"/>
  <c r="AQ19" i="5"/>
  <c r="AX19" i="5" s="1" a="1"/>
  <c r="AY172" i="5" a="1"/>
  <c r="AY172" i="5" s="1"/>
  <c r="AZ172" i="5" s="1"/>
  <c r="AY175" i="5" a="1"/>
  <c r="AY175" i="5" s="1"/>
  <c r="AY173" i="5" a="1"/>
  <c r="AY173" i="5" s="1"/>
  <c r="AY182" i="5" a="1"/>
  <c r="AY182" i="5" s="1"/>
  <c r="AY174" i="5" a="1"/>
  <c r="AY174" i="5" s="1"/>
  <c r="AY169" i="5" a="1"/>
  <c r="AY169" i="5" s="1"/>
  <c r="AQ166" i="5"/>
  <c r="AX166" i="5" s="1" a="1"/>
  <c r="AX166" i="5" s="1"/>
  <c r="AX133" i="5" a="1"/>
  <c r="AX133" i="5" s="1"/>
  <c r="AY168" i="5" a="1"/>
  <c r="AY168" i="5" s="1"/>
  <c r="AY131" i="5" a="1"/>
  <c r="AY131" i="5" s="1"/>
  <c r="AT6" i="5"/>
  <c r="AY6" i="5" s="1" a="1"/>
  <c r="AZ144" i="5" l="1"/>
  <c r="C144" i="5"/>
  <c r="AX7" i="5"/>
  <c r="AY7" i="5" a="1"/>
  <c r="AY7" i="5" s="1"/>
  <c r="AZ15" i="5"/>
  <c r="AZ166" i="5"/>
  <c r="AY167" i="5"/>
  <c r="AZ167" i="5" s="1"/>
  <c r="AO140" i="5"/>
  <c r="AN140" i="5"/>
  <c r="AM140" i="5"/>
  <c r="AL140" i="5"/>
  <c r="AK140" i="5"/>
  <c r="AJ140" i="5"/>
  <c r="AP140" i="5"/>
  <c r="AZ173" i="5"/>
  <c r="AZ175" i="5"/>
  <c r="AZ181" i="5"/>
  <c r="AX168" i="5"/>
  <c r="AZ168" i="5" s="1"/>
  <c r="AZ177" i="5"/>
  <c r="AY178" i="5"/>
  <c r="AZ178" i="5" s="1"/>
  <c r="AY6" i="5"/>
  <c r="AY180" i="5"/>
  <c r="AZ180" i="5" s="1"/>
  <c r="AX19" i="5"/>
  <c r="AZ182" i="5"/>
  <c r="AZ169" i="5"/>
  <c r="AX174" i="5"/>
  <c r="AZ174" i="5" s="1"/>
  <c r="D144" i="5" l="1"/>
  <c r="AZ7" i="5"/>
  <c r="AZ133" i="5"/>
  <c r="N133" i="5"/>
  <c r="F5" i="5"/>
  <c r="G5" i="5"/>
  <c r="H5" i="5"/>
  <c r="I5" i="5"/>
  <c r="L5" i="5"/>
  <c r="F8" i="5"/>
  <c r="G8" i="5"/>
  <c r="H8" i="5"/>
  <c r="I8" i="5"/>
  <c r="L8" i="5"/>
  <c r="F11" i="5"/>
  <c r="G11" i="5"/>
  <c r="H11" i="5"/>
  <c r="I11" i="5"/>
  <c r="L11" i="5"/>
  <c r="N16" i="5"/>
  <c r="L16" i="5"/>
  <c r="I16" i="5"/>
  <c r="H16" i="5"/>
  <c r="G16" i="5"/>
  <c r="F16" i="5"/>
  <c r="L14" i="5"/>
  <c r="I14" i="5"/>
  <c r="H14" i="5"/>
  <c r="G14" i="5"/>
  <c r="F14" i="5"/>
  <c r="L13" i="5"/>
  <c r="I13" i="5"/>
  <c r="H13" i="5"/>
  <c r="G13" i="5"/>
  <c r="F13" i="5"/>
  <c r="L12" i="5"/>
  <c r="I12" i="5"/>
  <c r="H12" i="5"/>
  <c r="G12" i="5"/>
  <c r="F12" i="5"/>
  <c r="AZ6" i="5"/>
  <c r="AH19" i="5"/>
  <c r="AZ19" i="5" s="1"/>
  <c r="AZ131" i="5"/>
  <c r="AI182" i="5"/>
  <c r="AI181" i="5"/>
  <c r="AI180" i="5"/>
  <c r="AI179" i="5"/>
  <c r="AI178" i="5"/>
  <c r="AI177" i="5"/>
  <c r="AI176" i="5"/>
  <c r="AI175" i="5"/>
  <c r="AI174" i="5"/>
  <c r="AI173" i="5"/>
  <c r="AI172" i="5"/>
  <c r="AI171" i="5"/>
  <c r="AI170" i="5"/>
  <c r="AI169" i="5"/>
  <c r="AI168" i="5"/>
  <c r="AI167" i="5"/>
  <c r="AI166" i="5"/>
  <c r="L132" i="5"/>
  <c r="I132" i="5"/>
  <c r="H132" i="5"/>
  <c r="G132" i="5"/>
  <c r="F132" i="5"/>
  <c r="N6" i="5"/>
  <c r="C7" i="5" l="1"/>
  <c r="D7" i="5"/>
  <c r="C15" i="5"/>
  <c r="BA17" i="5"/>
  <c r="N8" i="5"/>
  <c r="AU8" i="5"/>
  <c r="AV8" i="5"/>
  <c r="AW8" i="5"/>
  <c r="AS8" i="5"/>
  <c r="AQ8" i="5"/>
  <c r="AR8" i="5"/>
  <c r="AT8" i="5"/>
  <c r="N13" i="5"/>
  <c r="AW13" i="5"/>
  <c r="AU13" i="5"/>
  <c r="AV13" i="5"/>
  <c r="AQ13" i="5"/>
  <c r="AS13" i="5"/>
  <c r="AT13" i="5"/>
  <c r="AR13" i="5"/>
  <c r="AW132" i="5"/>
  <c r="N132" i="5"/>
  <c r="AS132" i="5"/>
  <c r="AR132" i="5"/>
  <c r="AQ132" i="5"/>
  <c r="AV132" i="5"/>
  <c r="AT132" i="5"/>
  <c r="AU132" i="5"/>
  <c r="N12" i="5"/>
  <c r="AT12" i="5"/>
  <c r="AW12" i="5"/>
  <c r="AU12" i="5"/>
  <c r="AR12" i="5"/>
  <c r="AQ12" i="5"/>
  <c r="AV12" i="5"/>
  <c r="AS12" i="5"/>
  <c r="AW11" i="5"/>
  <c r="AU11" i="5"/>
  <c r="AV11" i="5"/>
  <c r="AQ11" i="5"/>
  <c r="AS11" i="5"/>
  <c r="AT11" i="5"/>
  <c r="AR11" i="5"/>
  <c r="N17" i="5"/>
  <c r="AT18" i="5"/>
  <c r="N18" i="5"/>
  <c r="AU18" i="5"/>
  <c r="AW18" i="5"/>
  <c r="AQ18" i="5"/>
  <c r="AS18" i="5"/>
  <c r="AR18" i="5"/>
  <c r="AV18" i="5"/>
  <c r="N134" i="5"/>
  <c r="AW134" i="5"/>
  <c r="AR134" i="5"/>
  <c r="AS134" i="5"/>
  <c r="AU134" i="5"/>
  <c r="AV134" i="5"/>
  <c r="AT134" i="5"/>
  <c r="AQ134" i="5"/>
  <c r="AQ5" i="5"/>
  <c r="AS5" i="5"/>
  <c r="AR5" i="5"/>
  <c r="AT5" i="5"/>
  <c r="AU5" i="5"/>
  <c r="AV5" i="5"/>
  <c r="AW5" i="5"/>
  <c r="N140" i="5"/>
  <c r="AW140" i="5"/>
  <c r="AV140" i="5"/>
  <c r="AS140" i="5"/>
  <c r="AU140" i="5"/>
  <c r="AR140" i="5"/>
  <c r="AT140" i="5"/>
  <c r="AQ140" i="5"/>
  <c r="N142" i="5"/>
  <c r="AW142" i="5"/>
  <c r="AU142" i="5"/>
  <c r="AT142" i="5"/>
  <c r="AR142" i="5"/>
  <c r="AQ142" i="5"/>
  <c r="AV142" i="5"/>
  <c r="AS142" i="5"/>
  <c r="N14" i="5"/>
  <c r="AW14" i="5"/>
  <c r="AR14" i="5"/>
  <c r="AU14" i="5"/>
  <c r="AT14" i="5"/>
  <c r="AS14" i="5"/>
  <c r="AQ14" i="5"/>
  <c r="AV14" i="5"/>
  <c r="D15" i="5" l="1"/>
  <c r="C23" i="5"/>
  <c r="C29" i="5"/>
  <c r="C6" i="5"/>
  <c r="D6" i="5"/>
  <c r="C133" i="5"/>
  <c r="AY8" i="5" a="1"/>
  <c r="AY8" i="5" s="1"/>
  <c r="AX5" i="5" a="1"/>
  <c r="AX5" i="5" s="1"/>
  <c r="AM17" i="5"/>
  <c r="AT17" i="5" s="1"/>
  <c r="AN17" i="5"/>
  <c r="AU17" i="5" s="1"/>
  <c r="AO17" i="5"/>
  <c r="AV17" i="5" s="1"/>
  <c r="AK17" i="5"/>
  <c r="AR17" i="5" s="1"/>
  <c r="AJ17" i="5"/>
  <c r="AQ17" i="5" s="1"/>
  <c r="AP17" i="5"/>
  <c r="AW17" i="5" s="1"/>
  <c r="AL17" i="5"/>
  <c r="AS17" i="5" s="1"/>
  <c r="AJ16" i="5"/>
  <c r="AQ16" i="5" s="1"/>
  <c r="AM16" i="5"/>
  <c r="AT16" i="5" s="1"/>
  <c r="AK16" i="5"/>
  <c r="AR16" i="5" s="1"/>
  <c r="AN16" i="5"/>
  <c r="AU16" i="5" s="1"/>
  <c r="AL16" i="5"/>
  <c r="AS16" i="5" s="1"/>
  <c r="AP16" i="5"/>
  <c r="AW16" i="5" s="1"/>
  <c r="AO16" i="5"/>
  <c r="AV16" i="5" s="1"/>
  <c r="AX142" i="5" a="1"/>
  <c r="AX142" i="5" s="1"/>
  <c r="AY5" i="5" a="1"/>
  <c r="AY5" i="5" s="1"/>
  <c r="AY132" i="5" a="1"/>
  <c r="AY132" i="5" s="1"/>
  <c r="AY11" i="5" a="1"/>
  <c r="AY11" i="5" s="1"/>
  <c r="AY13" i="5" a="1"/>
  <c r="AY13" i="5" s="1"/>
  <c r="AX140" i="5" a="1"/>
  <c r="AX140" i="5" s="1"/>
  <c r="AX18" i="5" a="1"/>
  <c r="AX18" i="5" s="1"/>
  <c r="AX11" i="5" a="1"/>
  <c r="AX11" i="5" s="1"/>
  <c r="AY12" i="5" a="1"/>
  <c r="AY12" i="5" s="1"/>
  <c r="AX132" i="5" a="1"/>
  <c r="AX132" i="5" s="1"/>
  <c r="AX13" i="5" a="1"/>
  <c r="AX13" i="5" s="1"/>
  <c r="AX8" i="5" a="1"/>
  <c r="AX8" i="5" s="1"/>
  <c r="AY140" i="5" a="1"/>
  <c r="AY140" i="5" s="1"/>
  <c r="AX14" i="5" a="1"/>
  <c r="AX14" i="5" s="1"/>
  <c r="AY142" i="5" a="1"/>
  <c r="AY142" i="5" s="1"/>
  <c r="AX134" i="5" a="1"/>
  <c r="AX134" i="5" s="1"/>
  <c r="AY18" i="5" a="1"/>
  <c r="AY18" i="5" s="1"/>
  <c r="AX12" i="5" a="1"/>
  <c r="AX12" i="5" s="1"/>
  <c r="AY14" i="5" a="1"/>
  <c r="AY14" i="5" s="1"/>
  <c r="AY134" i="5" a="1"/>
  <c r="AY134" i="5" s="1"/>
  <c r="AX16" i="5" l="1" a="1"/>
  <c r="AX16" i="5" s="1"/>
  <c r="AY16" i="5" a="1"/>
  <c r="AY16" i="5" s="1"/>
  <c r="D133" i="5"/>
  <c r="AX17" i="5" a="1"/>
  <c r="AX17" i="5" s="1"/>
  <c r="AY17" i="5" a="1"/>
  <c r="AY17" i="5" s="1"/>
  <c r="AZ142" i="5"/>
  <c r="AZ11" i="5"/>
  <c r="AZ132" i="5"/>
  <c r="O132" i="5" s="1"/>
  <c r="AZ8" i="5"/>
  <c r="AZ14" i="5"/>
  <c r="AZ12" i="5"/>
  <c r="AZ18" i="5"/>
  <c r="AZ5" i="5"/>
  <c r="AZ134" i="5"/>
  <c r="AZ140" i="5"/>
  <c r="AZ13" i="5"/>
  <c r="O18" i="5" l="1"/>
  <c r="O11" i="5"/>
  <c r="P11" i="5" s="1"/>
  <c r="AZ16" i="5"/>
  <c r="AZ17" i="5"/>
  <c r="C140" i="5"/>
  <c r="D142" i="5"/>
  <c r="P132" i="5"/>
  <c r="D132" i="5" s="1"/>
  <c r="C134" i="5"/>
  <c r="D12" i="5" l="1"/>
  <c r="P18" i="5"/>
  <c r="D18" i="5" s="1"/>
  <c r="C14" i="5"/>
  <c r="C22" i="5"/>
  <c r="D13" i="5"/>
  <c r="D8" i="5"/>
  <c r="C8" i="5"/>
  <c r="C5" i="5"/>
  <c r="D140" i="5"/>
  <c r="D134" i="5"/>
  <c r="C132" i="5"/>
  <c r="D5" i="5"/>
  <c r="C142" i="5"/>
  <c r="C11" i="5"/>
  <c r="D11" i="5"/>
  <c r="C12" i="5"/>
  <c r="C13" i="5"/>
  <c r="D165" i="5" l="1"/>
  <c r="D14" i="5"/>
  <c r="C26" i="5"/>
  <c r="C28" i="5"/>
  <c r="D16" i="5"/>
  <c r="C24" i="5"/>
  <c r="C17" i="5"/>
  <c r="D17" i="5"/>
  <c r="C18" i="5"/>
  <c r="C16" i="5" l="1"/>
  <c r="C31" i="5"/>
  <c r="C30" i="5"/>
  <c r="D19" i="5"/>
  <c r="D32" i="5" l="1"/>
  <c r="D166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John Elliott</author>
  </authors>
  <commentList>
    <comment ref="AH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Input length without including the length of hooks or bend deductions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H12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Input length without including the length of hooks or bend deductions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<sst xmlns="http://schemas.openxmlformats.org/spreadsheetml/2006/main" count="400" uniqueCount="172">
  <si>
    <t>MARK</t>
  </si>
  <si>
    <t>NUMBER</t>
  </si>
  <si>
    <t>LENGTH</t>
  </si>
  <si>
    <t>WEIGHT</t>
  </si>
  <si>
    <t>TYPE</t>
  </si>
  <si>
    <t>A</t>
  </si>
  <si>
    <t>B</t>
  </si>
  <si>
    <t>C</t>
  </si>
  <si>
    <t>D</t>
  </si>
  <si>
    <t>ABUTMENTS</t>
  </si>
  <si>
    <t>SUBTOTAL</t>
  </si>
  <si>
    <t>STR</t>
  </si>
  <si>
    <t>TOTAL</t>
  </si>
  <si>
    <t>DIMENSIONS</t>
  </si>
  <si>
    <t>INC</t>
  </si>
  <si>
    <t>FT</t>
  </si>
  <si>
    <t>IN</t>
  </si>
  <si>
    <t>TOTAL WEIGHT</t>
  </si>
  <si>
    <t>E</t>
  </si>
  <si>
    <t>SUPERSTRUCTURE</t>
  </si>
  <si>
    <t>ENTER LENGTHS HERE (Fractions as Decimals)</t>
  </si>
  <si>
    <t>UNIT WEIGHT</t>
  </si>
  <si>
    <t>PPF</t>
  </si>
  <si>
    <t>Base</t>
  </si>
  <si>
    <t>Number of Hooks</t>
  </si>
  <si>
    <t>Number of Bend Deductions</t>
  </si>
  <si>
    <t>Hook Length</t>
  </si>
  <si>
    <t>Bend Deductions</t>
  </si>
  <si>
    <t>Total</t>
  </si>
  <si>
    <t>Bar</t>
  </si>
  <si>
    <t>Length (ft)</t>
  </si>
  <si>
    <t>Size</t>
  </si>
  <si>
    <t>Hook</t>
  </si>
  <si>
    <t>Deducted</t>
  </si>
  <si>
    <t>Length</t>
  </si>
  <si>
    <t>Lengths</t>
  </si>
  <si>
    <t>(ft)</t>
  </si>
  <si>
    <t>Weight</t>
  </si>
  <si>
    <t>90 Bend</t>
  </si>
  <si>
    <t>135 Bend</t>
  </si>
  <si>
    <t>180 Bend</t>
  </si>
  <si>
    <t>Bar Shape</t>
  </si>
  <si>
    <t>Type</t>
  </si>
  <si>
    <t>R</t>
  </si>
  <si>
    <t>RA501</t>
  </si>
  <si>
    <t>RA502</t>
  </si>
  <si>
    <t>RA503</t>
  </si>
  <si>
    <t>RA504</t>
  </si>
  <si>
    <t>FA501</t>
  </si>
  <si>
    <t>FA502</t>
  </si>
  <si>
    <t>FA503</t>
  </si>
  <si>
    <t>FA504</t>
  </si>
  <si>
    <t>PARAPETS</t>
  </si>
  <si>
    <t>R501</t>
  </si>
  <si>
    <t>R502</t>
  </si>
  <si>
    <t>R503</t>
  </si>
  <si>
    <t>R504</t>
  </si>
  <si>
    <t>R505</t>
  </si>
  <si>
    <t>R601</t>
  </si>
  <si>
    <t>R602</t>
  </si>
  <si>
    <t>R603</t>
  </si>
  <si>
    <t>R604</t>
  </si>
  <si>
    <t>S401</t>
  </si>
  <si>
    <t>S402</t>
  </si>
  <si>
    <t>S403</t>
  </si>
  <si>
    <t>S502</t>
  </si>
  <si>
    <t>S503</t>
  </si>
  <si>
    <t>S504</t>
  </si>
  <si>
    <t>S505</t>
  </si>
  <si>
    <t>S506</t>
  </si>
  <si>
    <t>SER OF</t>
  </si>
  <si>
    <t>Manual</t>
  </si>
  <si>
    <t>S404</t>
  </si>
  <si>
    <t>S508</t>
  </si>
  <si>
    <t>S509</t>
  </si>
  <si>
    <t>S801</t>
  </si>
  <si>
    <t>S802</t>
  </si>
  <si>
    <t>S803</t>
  </si>
  <si>
    <t>S804</t>
  </si>
  <si>
    <t>S805</t>
  </si>
  <si>
    <t>S806</t>
  </si>
  <si>
    <t>S501</t>
  </si>
  <si>
    <t>S405</t>
  </si>
  <si>
    <t>APPROACH SLABS</t>
  </si>
  <si>
    <t>MOMENT SLABS &amp; PARAPETS</t>
  </si>
  <si>
    <t>RA801</t>
  </si>
  <si>
    <t>RA802</t>
  </si>
  <si>
    <t>FA801</t>
  </si>
  <si>
    <t>FA802</t>
  </si>
  <si>
    <t>S406</t>
  </si>
  <si>
    <t>S511</t>
  </si>
  <si>
    <t>S512</t>
  </si>
  <si>
    <t>S507</t>
  </si>
  <si>
    <t>S510</t>
  </si>
  <si>
    <t>S807</t>
  </si>
  <si>
    <t>S808</t>
  </si>
  <si>
    <t>A1004</t>
  </si>
  <si>
    <t>B501</t>
  </si>
  <si>
    <t>B502</t>
  </si>
  <si>
    <t>C504</t>
  </si>
  <si>
    <t>AS501</t>
  </si>
  <si>
    <t>AS502</t>
  </si>
  <si>
    <t>AS503</t>
  </si>
  <si>
    <t>AS504</t>
  </si>
  <si>
    <t>AS601</t>
  </si>
  <si>
    <t>AS602</t>
  </si>
  <si>
    <t>AS603</t>
  </si>
  <si>
    <t>AS604</t>
  </si>
  <si>
    <t>M501</t>
  </si>
  <si>
    <t>M502</t>
  </si>
  <si>
    <t>M503</t>
  </si>
  <si>
    <t>M504</t>
  </si>
  <si>
    <t>M505</t>
  </si>
  <si>
    <t>M506</t>
  </si>
  <si>
    <t>M507</t>
  </si>
  <si>
    <t>M508</t>
  </si>
  <si>
    <t>M509</t>
  </si>
  <si>
    <t>M510</t>
  </si>
  <si>
    <t>M512</t>
  </si>
  <si>
    <t>M511</t>
  </si>
  <si>
    <t>M513</t>
  </si>
  <si>
    <t>M514</t>
  </si>
  <si>
    <t>M515</t>
  </si>
  <si>
    <t>M516</t>
  </si>
  <si>
    <t>M517</t>
  </si>
  <si>
    <t>M518</t>
  </si>
  <si>
    <t>M519</t>
  </si>
  <si>
    <t>M601</t>
  </si>
  <si>
    <t>M602</t>
  </si>
  <si>
    <t>M603</t>
  </si>
  <si>
    <t>M604</t>
  </si>
  <si>
    <t>M520</t>
  </si>
  <si>
    <t>M521</t>
  </si>
  <si>
    <t>M522</t>
  </si>
  <si>
    <t>M523</t>
  </si>
  <si>
    <t>M524</t>
  </si>
  <si>
    <t>M525</t>
  </si>
  <si>
    <t>M526</t>
  </si>
  <si>
    <t>M527</t>
  </si>
  <si>
    <t>M605</t>
  </si>
  <si>
    <t>M606</t>
  </si>
  <si>
    <t>M607</t>
  </si>
  <si>
    <t>M608</t>
  </si>
  <si>
    <t>M609</t>
  </si>
  <si>
    <t>M610</t>
  </si>
  <si>
    <t>M611</t>
  </si>
  <si>
    <t>M612</t>
  </si>
  <si>
    <t>M528</t>
  </si>
  <si>
    <t>M529</t>
  </si>
  <si>
    <t>M530</t>
  </si>
  <si>
    <t>M531</t>
  </si>
  <si>
    <t>M532</t>
  </si>
  <si>
    <t>M613</t>
  </si>
  <si>
    <t>M614</t>
  </si>
  <si>
    <t>M615</t>
  </si>
  <si>
    <t>M616</t>
  </si>
  <si>
    <t>1 1/8" (-)</t>
  </si>
  <si>
    <t>4'-3 1/2"</t>
  </si>
  <si>
    <t>S809</t>
  </si>
  <si>
    <t>M533</t>
  </si>
  <si>
    <t>M534</t>
  </si>
  <si>
    <t>M535</t>
  </si>
  <si>
    <t>M536</t>
  </si>
  <si>
    <t>M617</t>
  </si>
  <si>
    <t xml:space="preserve">1/2" </t>
  </si>
  <si>
    <t>M618</t>
  </si>
  <si>
    <t>M619</t>
  </si>
  <si>
    <t>M620</t>
  </si>
  <si>
    <t>M624</t>
  </si>
  <si>
    <t>M623</t>
  </si>
  <si>
    <t>M621</t>
  </si>
  <si>
    <t>M622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</si>
</sst>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 Narrow"/>
      <family val="2"/>
    </font>
    <font>
      <u/>
      <sz val="8.5"/>
      <color theme="10"/>
      <name val="Arial"/>
      <family val="2"/>
    </font>
    <font>
      <sz val="12"/>
      <name val="Verdana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23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5" borderId="0" applyNumberFormat="0" applyBorder="0" applyAlignment="0">
      <protection locked="0"/>
    </xf>
    <xf numFmtId="0" fontId="3" fillId="5" borderId="0" applyNumberFormat="0" applyBorder="0" applyAlignment="0">
      <protection locked="0"/>
    </xf>
    <xf numFmtId="9" fontId="2" fillId="0" borderId="0" applyFont="0" applyFill="0" applyBorder="0" applyAlignment="0" applyProtection="0"/>
    <xf numFmtId="0" fontId="6" fillId="0" borderId="0">
      <alignment horizontal="center" vertical="center"/>
    </xf>
  </cellStyleXfs>
  <cellXfs count="121">
    <xf numFmtId="0" fontId="0" fillId="0" borderId="0" xfId="0"/>
    <xf numFmtId="0" fontId="0" fillId="0" borderId="21" xfId="0" applyBorder="1"/>
    <xf numFmtId="0" fontId="0" fillId="0" borderId="0" xfId="0" applyBorder="1" applyAlignment="1">
      <alignment horizontal="center"/>
    </xf>
    <xf numFmtId="0" fontId="0" fillId="0" borderId="22" xfId="0" applyBorder="1"/>
    <xf numFmtId="0" fontId="0" fillId="0" borderId="0" xfId="0" applyBorder="1"/>
    <xf numFmtId="0" fontId="0" fillId="0" borderId="2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6" borderId="21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8" fillId="0" borderId="12" xfId="2" applyFont="1" applyBorder="1" applyAlignment="1" applyProtection="1">
      <alignment horizontal="center" vertical="center"/>
    </xf>
    <xf numFmtId="0" fontId="8" fillId="0" borderId="0" xfId="2" applyFont="1" applyBorder="1" applyAlignment="1" applyProtection="1">
      <alignment horizontal="center" vertical="center"/>
    </xf>
    <xf numFmtId="0" fontId="10" fillId="0" borderId="0" xfId="2" applyFont="1" applyProtection="1"/>
    <xf numFmtId="0" fontId="10" fillId="2" borderId="0" xfId="2" applyFont="1" applyFill="1" applyProtection="1"/>
    <xf numFmtId="0" fontId="10" fillId="0" borderId="21" xfId="2" applyFont="1" applyFill="1" applyBorder="1" applyAlignment="1" applyProtection="1">
      <alignment horizontal="center"/>
    </xf>
    <xf numFmtId="0" fontId="10" fillId="0" borderId="0" xfId="2" applyFont="1" applyFill="1" applyBorder="1" applyAlignment="1" applyProtection="1">
      <alignment horizontal="center"/>
    </xf>
    <xf numFmtId="0" fontId="10" fillId="0" borderId="22" xfId="2" applyFont="1" applyFill="1" applyBorder="1" applyAlignment="1" applyProtection="1">
      <alignment horizontal="center"/>
    </xf>
    <xf numFmtId="0" fontId="10" fillId="0" borderId="0" xfId="2" applyFont="1" applyFill="1" applyBorder="1" applyAlignment="1" applyProtection="1">
      <alignment horizontal="left"/>
    </xf>
    <xf numFmtId="0" fontId="10" fillId="3" borderId="21" xfId="2" applyFont="1" applyFill="1" applyBorder="1" applyAlignment="1" applyProtection="1">
      <alignment horizontal="center"/>
    </xf>
    <xf numFmtId="0" fontId="10" fillId="3" borderId="0" xfId="2" applyFont="1" applyFill="1" applyBorder="1" applyAlignment="1" applyProtection="1">
      <alignment horizontal="center"/>
    </xf>
    <xf numFmtId="0" fontId="10" fillId="3" borderId="22" xfId="2" applyFont="1" applyFill="1" applyBorder="1" applyAlignment="1" applyProtection="1">
      <alignment horizontal="center"/>
    </xf>
    <xf numFmtId="0" fontId="10" fillId="3" borderId="0" xfId="2" applyFont="1" applyFill="1" applyBorder="1" applyAlignment="1" applyProtection="1">
      <alignment horizontal="left"/>
    </xf>
    <xf numFmtId="0" fontId="10" fillId="0" borderId="0" xfId="2" applyFont="1" applyAlignment="1" applyProtection="1">
      <alignment horizontal="center"/>
    </xf>
    <xf numFmtId="0" fontId="10" fillId="0" borderId="8" xfId="2" applyFont="1" applyBorder="1" applyAlignment="1" applyProtection="1">
      <alignment horizontal="center"/>
    </xf>
    <xf numFmtId="0" fontId="11" fillId="2" borderId="12" xfId="2" applyFont="1" applyFill="1" applyBorder="1" applyAlignment="1" applyProtection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1" fontId="8" fillId="0" borderId="2" xfId="2" applyNumberFormat="1" applyFont="1" applyBorder="1" applyAlignment="1" applyProtection="1">
      <alignment horizontal="center" vertical="center"/>
    </xf>
    <xf numFmtId="0" fontId="8" fillId="0" borderId="2" xfId="2" applyFont="1" applyBorder="1" applyAlignment="1" applyProtection="1">
      <alignment horizontal="center" vertical="center" textRotation="90"/>
    </xf>
    <xf numFmtId="0" fontId="8" fillId="0" borderId="3" xfId="2" applyFont="1" applyBorder="1" applyAlignment="1" applyProtection="1">
      <alignment horizontal="center" vertical="center"/>
    </xf>
    <xf numFmtId="0" fontId="10" fillId="0" borderId="2" xfId="2" applyFont="1" applyBorder="1" applyProtection="1"/>
    <xf numFmtId="0" fontId="10" fillId="0" borderId="3" xfId="2" applyFont="1" applyBorder="1" applyProtection="1"/>
    <xf numFmtId="0" fontId="10" fillId="2" borderId="6" xfId="2" applyFont="1" applyFill="1" applyBorder="1" applyAlignment="1" applyProtection="1">
      <alignment horizontal="center" vertical="center"/>
    </xf>
    <xf numFmtId="0" fontId="10" fillId="0" borderId="19" xfId="2" applyFont="1" applyBorder="1" applyAlignment="1" applyProtection="1">
      <alignment horizontal="center" vertical="center"/>
    </xf>
    <xf numFmtId="0" fontId="10" fillId="0" borderId="7" xfId="2" applyFont="1" applyBorder="1" applyAlignment="1" applyProtection="1">
      <alignment horizontal="center" vertical="center"/>
    </xf>
    <xf numFmtId="0" fontId="10" fillId="2" borderId="7" xfId="2" applyFont="1" applyFill="1" applyBorder="1" applyAlignment="1" applyProtection="1">
      <alignment horizontal="center" vertical="center"/>
    </xf>
    <xf numFmtId="0" fontId="10" fillId="0" borderId="6" xfId="2" applyFont="1" applyBorder="1" applyAlignment="1" applyProtection="1">
      <alignment horizontal="center" vertical="center"/>
    </xf>
    <xf numFmtId="0" fontId="10" fillId="0" borderId="0" xfId="2" applyFont="1" applyBorder="1" applyProtection="1"/>
    <xf numFmtId="0" fontId="10" fillId="2" borderId="0" xfId="2" applyFont="1" applyFill="1" applyBorder="1" applyProtection="1"/>
    <xf numFmtId="0" fontId="10" fillId="0" borderId="0" xfId="2" applyFont="1" applyBorder="1" applyAlignment="1" applyProtection="1">
      <alignment horizontal="center"/>
    </xf>
    <xf numFmtId="0" fontId="10" fillId="4" borderId="20" xfId="2" applyFont="1" applyFill="1" applyBorder="1" applyAlignment="1" applyProtection="1">
      <alignment horizontal="center" vertical="center"/>
      <protection locked="0"/>
    </xf>
    <xf numFmtId="0" fontId="10" fillId="0" borderId="20" xfId="2" applyFont="1" applyBorder="1" applyAlignment="1" applyProtection="1">
      <alignment horizontal="center" vertical="center"/>
    </xf>
    <xf numFmtId="1" fontId="10" fillId="0" borderId="20" xfId="2" applyNumberFormat="1" applyFont="1" applyBorder="1" applyAlignment="1" applyProtection="1">
      <alignment horizontal="center" vertical="center"/>
    </xf>
    <xf numFmtId="13" fontId="10" fillId="0" borderId="20" xfId="2" applyNumberFormat="1" applyFont="1" applyBorder="1" applyAlignment="1" applyProtection="1">
      <alignment horizontal="center" vertical="center"/>
    </xf>
    <xf numFmtId="13" fontId="10" fillId="0" borderId="0" xfId="2" applyNumberFormat="1" applyFont="1" applyBorder="1" applyAlignment="1" applyProtection="1">
      <alignment horizontal="center" vertical="center"/>
    </xf>
    <xf numFmtId="164" fontId="10" fillId="2" borderId="4" xfId="2" applyNumberFormat="1" applyFont="1" applyFill="1" applyBorder="1" applyAlignment="1" applyProtection="1">
      <alignment horizontal="center" vertical="center"/>
      <protection locked="0"/>
    </xf>
    <xf numFmtId="1" fontId="10" fillId="0" borderId="17" xfId="2" applyNumberFormat="1" applyFont="1" applyBorder="1" applyAlignment="1" applyProtection="1">
      <alignment horizontal="center" vertical="center"/>
      <protection locked="0"/>
    </xf>
    <xf numFmtId="13" fontId="10" fillId="0" borderId="5" xfId="2" applyNumberFormat="1" applyFont="1" applyBorder="1" applyAlignment="1" applyProtection="1">
      <alignment horizontal="center" vertical="center"/>
      <protection locked="0"/>
    </xf>
    <xf numFmtId="1" fontId="10" fillId="2" borderId="4" xfId="2" applyNumberFormat="1" applyFont="1" applyFill="1" applyBorder="1" applyAlignment="1" applyProtection="1">
      <alignment horizontal="center" vertical="center"/>
      <protection locked="0"/>
    </xf>
    <xf numFmtId="13" fontId="10" fillId="2" borderId="5" xfId="2" applyNumberFormat="1" applyFont="1" applyFill="1" applyBorder="1" applyAlignment="1" applyProtection="1">
      <alignment horizontal="center" vertical="center"/>
      <protection locked="0"/>
    </xf>
    <xf numFmtId="1" fontId="10" fillId="0" borderId="4" xfId="2" applyNumberFormat="1" applyFont="1" applyBorder="1" applyAlignment="1" applyProtection="1">
      <alignment horizontal="center" vertical="center"/>
      <protection locked="0"/>
    </xf>
    <xf numFmtId="164" fontId="10" fillId="0" borderId="8" xfId="2" applyNumberFormat="1" applyFont="1" applyBorder="1" applyAlignment="1" applyProtection="1">
      <alignment horizontal="center"/>
    </xf>
    <xf numFmtId="164" fontId="10" fillId="0" borderId="0" xfId="2" applyNumberFormat="1" applyFont="1" applyProtection="1"/>
    <xf numFmtId="0" fontId="10" fillId="4" borderId="23" xfId="2" applyFont="1" applyFill="1" applyBorder="1" applyAlignment="1" applyProtection="1">
      <alignment horizontal="center" vertical="center"/>
      <protection locked="0"/>
    </xf>
    <xf numFmtId="0" fontId="10" fillId="4" borderId="14" xfId="2" applyFont="1" applyFill="1" applyBorder="1" applyAlignment="1" applyProtection="1">
      <alignment horizontal="center" vertical="center"/>
      <protection locked="0"/>
    </xf>
    <xf numFmtId="0" fontId="10" fillId="0" borderId="14" xfId="2" applyFont="1" applyBorder="1" applyAlignment="1" applyProtection="1">
      <alignment horizontal="center" vertical="center"/>
    </xf>
    <xf numFmtId="1" fontId="10" fillId="0" borderId="14" xfId="2" applyNumberFormat="1" applyFont="1" applyBorder="1" applyAlignment="1" applyProtection="1">
      <alignment horizontal="center" vertical="center"/>
    </xf>
    <xf numFmtId="13" fontId="10" fillId="0" borderId="14" xfId="2" applyNumberFormat="1" applyFont="1" applyBorder="1" applyAlignment="1" applyProtection="1">
      <alignment horizontal="center" vertical="center"/>
    </xf>
    <xf numFmtId="0" fontId="10" fillId="4" borderId="15" xfId="2" applyFont="1" applyFill="1" applyBorder="1" applyAlignment="1" applyProtection="1">
      <alignment horizontal="center" vertical="center"/>
      <protection locked="0"/>
    </xf>
    <xf numFmtId="0" fontId="10" fillId="0" borderId="0" xfId="2" applyFont="1" applyFill="1" applyProtection="1"/>
    <xf numFmtId="1" fontId="10" fillId="0" borderId="12" xfId="1" applyNumberFormat="1" applyFont="1" applyBorder="1" applyAlignment="1" applyProtection="1">
      <alignment horizontal="center" vertical="center"/>
    </xf>
    <xf numFmtId="0" fontId="9" fillId="0" borderId="0" xfId="2" applyFont="1" applyBorder="1" applyAlignment="1" applyProtection="1">
      <alignment horizontal="center" vertical="center"/>
    </xf>
    <xf numFmtId="0" fontId="10" fillId="0" borderId="1" xfId="2" applyFont="1" applyBorder="1" applyAlignment="1" applyProtection="1">
      <alignment horizontal="right" vertical="center"/>
    </xf>
    <xf numFmtId="0" fontId="10" fillId="0" borderId="2" xfId="2" applyFont="1" applyBorder="1" applyAlignment="1" applyProtection="1">
      <alignment horizontal="right" vertical="center"/>
    </xf>
    <xf numFmtId="1" fontId="10" fillId="0" borderId="2" xfId="1" applyNumberFormat="1" applyFont="1" applyBorder="1" applyAlignment="1" applyProtection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9" fillId="0" borderId="3" xfId="2" applyFont="1" applyBorder="1" applyAlignment="1" applyProtection="1">
      <alignment horizontal="center" vertical="center"/>
    </xf>
    <xf numFmtId="0" fontId="12" fillId="0" borderId="10" xfId="0" applyFont="1" applyBorder="1"/>
    <xf numFmtId="0" fontId="12" fillId="0" borderId="0" xfId="0" applyFont="1" applyProtection="1"/>
    <xf numFmtId="1" fontId="10" fillId="0" borderId="15" xfId="2" applyNumberFormat="1" applyFont="1" applyBorder="1" applyAlignment="1" applyProtection="1">
      <alignment horizontal="center" vertical="center"/>
    </xf>
    <xf numFmtId="0" fontId="10" fillId="0" borderId="24" xfId="2" applyFont="1" applyBorder="1" applyProtection="1"/>
    <xf numFmtId="0" fontId="10" fillId="0" borderId="25" xfId="2" applyFont="1" applyBorder="1" applyProtection="1"/>
    <xf numFmtId="1" fontId="10" fillId="0" borderId="25" xfId="2" applyNumberFormat="1" applyFont="1" applyBorder="1" applyProtection="1"/>
    <xf numFmtId="0" fontId="10" fillId="0" borderId="26" xfId="2" applyFont="1" applyBorder="1" applyProtection="1"/>
    <xf numFmtId="1" fontId="10" fillId="0" borderId="0" xfId="2" applyNumberFormat="1" applyFont="1" applyProtection="1"/>
    <xf numFmtId="0" fontId="2" fillId="4" borderId="15" xfId="2" applyFont="1" applyFill="1" applyBorder="1" applyAlignment="1" applyProtection="1">
      <alignment horizontal="center" vertical="center"/>
      <protection locked="0"/>
    </xf>
    <xf numFmtId="0" fontId="2" fillId="4" borderId="23" xfId="2" applyFont="1" applyFill="1" applyBorder="1" applyAlignment="1" applyProtection="1">
      <alignment horizontal="center" vertical="center"/>
      <protection locked="0"/>
    </xf>
    <xf numFmtId="1" fontId="2" fillId="2" borderId="4" xfId="2" applyNumberFormat="1" applyFont="1" applyFill="1" applyBorder="1" applyAlignment="1" applyProtection="1">
      <alignment horizontal="center" vertical="center"/>
      <protection locked="0"/>
    </xf>
    <xf numFmtId="13" fontId="2" fillId="2" borderId="5" xfId="2" applyNumberFormat="1" applyFont="1" applyFill="1" applyBorder="1" applyAlignment="1" applyProtection="1">
      <alignment horizontal="center" vertical="center"/>
      <protection locked="0"/>
    </xf>
    <xf numFmtId="164" fontId="10" fillId="2" borderId="9" xfId="2" applyNumberFormat="1" applyFont="1" applyFill="1" applyBorder="1" applyAlignment="1" applyProtection="1">
      <alignment horizontal="center" vertical="center"/>
      <protection locked="0"/>
    </xf>
    <xf numFmtId="0" fontId="9" fillId="0" borderId="2" xfId="2" applyFont="1" applyBorder="1" applyAlignment="1" applyProtection="1">
      <alignment horizontal="center" vertical="center"/>
    </xf>
    <xf numFmtId="0" fontId="9" fillId="0" borderId="3" xfId="2" applyFont="1" applyBorder="1" applyAlignment="1" applyProtection="1">
      <alignment horizontal="center" vertical="center"/>
    </xf>
    <xf numFmtId="0" fontId="10" fillId="0" borderId="1" xfId="2" applyFont="1" applyBorder="1" applyAlignment="1" applyProtection="1">
      <alignment horizontal="right" vertical="center"/>
    </xf>
    <xf numFmtId="0" fontId="10" fillId="0" borderId="2" xfId="2" applyFont="1" applyBorder="1" applyAlignment="1" applyProtection="1">
      <alignment horizontal="right" vertical="center"/>
    </xf>
    <xf numFmtId="1" fontId="10" fillId="2" borderId="10" xfId="2" applyNumberFormat="1" applyFont="1" applyFill="1" applyBorder="1" applyAlignment="1" applyProtection="1">
      <alignment horizontal="center" vertical="center"/>
      <protection locked="0"/>
    </xf>
    <xf numFmtId="13" fontId="10" fillId="2" borderId="10" xfId="2" applyNumberFormat="1" applyFont="1" applyFill="1" applyBorder="1" applyAlignment="1" applyProtection="1">
      <alignment horizontal="center" vertical="center"/>
      <protection locked="0"/>
    </xf>
    <xf numFmtId="1" fontId="10" fillId="0" borderId="10" xfId="2" applyNumberFormat="1" applyFont="1" applyBorder="1" applyAlignment="1" applyProtection="1">
      <alignment horizontal="center" vertical="center"/>
      <protection locked="0"/>
    </xf>
    <xf numFmtId="13" fontId="10" fillId="0" borderId="10" xfId="2" applyNumberFormat="1" applyFont="1" applyBorder="1" applyAlignment="1" applyProtection="1">
      <alignment horizontal="center" vertical="center"/>
      <protection locked="0"/>
    </xf>
    <xf numFmtId="13" fontId="10" fillId="2" borderId="11" xfId="2" applyNumberFormat="1" applyFont="1" applyFill="1" applyBorder="1" applyAlignment="1" applyProtection="1">
      <alignment horizontal="center" vertical="center"/>
      <protection locked="0"/>
    </xf>
    <xf numFmtId="13" fontId="2" fillId="0" borderId="14" xfId="2" quotePrefix="1" applyNumberFormat="1" applyFont="1" applyBorder="1" applyAlignment="1" applyProtection="1">
      <alignment horizontal="center" vertical="center"/>
    </xf>
    <xf numFmtId="0" fontId="2" fillId="4" borderId="20" xfId="2" applyFont="1" applyFill="1" applyBorder="1" applyAlignment="1" applyProtection="1">
      <alignment horizontal="center" vertical="center"/>
      <protection locked="0"/>
    </xf>
    <xf numFmtId="0" fontId="2" fillId="4" borderId="14" xfId="2" applyFont="1" applyFill="1" applyBorder="1" applyAlignment="1" applyProtection="1">
      <alignment horizontal="center" vertical="center"/>
      <protection locked="0"/>
    </xf>
    <xf numFmtId="0" fontId="11" fillId="2" borderId="12" xfId="2" applyFont="1" applyFill="1" applyBorder="1" applyAlignment="1" applyProtection="1">
      <alignment horizontal="center" vertical="center"/>
    </xf>
    <xf numFmtId="164" fontId="10" fillId="2" borderId="24" xfId="2" applyNumberFormat="1" applyFont="1" applyFill="1" applyBorder="1" applyAlignment="1" applyProtection="1">
      <alignment horizontal="center" vertical="center"/>
      <protection locked="0"/>
    </xf>
    <xf numFmtId="164" fontId="10" fillId="2" borderId="25" xfId="2" applyNumberFormat="1" applyFont="1" applyFill="1" applyBorder="1" applyAlignment="1" applyProtection="1">
      <alignment horizontal="center" vertical="center"/>
      <protection locked="0"/>
    </xf>
    <xf numFmtId="164" fontId="10" fillId="2" borderId="26" xfId="2" applyNumberFormat="1" applyFont="1" applyFill="1" applyBorder="1" applyAlignment="1" applyProtection="1">
      <alignment horizontal="center" vertical="center"/>
      <protection locked="0"/>
    </xf>
    <xf numFmtId="164" fontId="10" fillId="2" borderId="9" xfId="2" applyNumberFormat="1" applyFont="1" applyFill="1" applyBorder="1" applyAlignment="1" applyProtection="1">
      <alignment horizontal="center" vertical="center"/>
      <protection locked="0"/>
    </xf>
    <xf numFmtId="164" fontId="10" fillId="2" borderId="10" xfId="2" applyNumberFormat="1" applyFont="1" applyFill="1" applyBorder="1" applyAlignment="1" applyProtection="1">
      <alignment horizontal="center" vertical="center"/>
      <protection locked="0"/>
    </xf>
    <xf numFmtId="164" fontId="10" fillId="2" borderId="11" xfId="2" applyNumberFormat="1" applyFont="1" applyFill="1" applyBorder="1" applyAlignment="1" applyProtection="1">
      <alignment horizontal="center" vertical="center"/>
      <protection locked="0"/>
    </xf>
    <xf numFmtId="164" fontId="10" fillId="2" borderId="23" xfId="2" applyNumberFormat="1" applyFont="1" applyFill="1" applyBorder="1" applyAlignment="1" applyProtection="1">
      <alignment horizontal="center" vertical="center"/>
      <protection locked="0"/>
    </xf>
    <xf numFmtId="164" fontId="10" fillId="2" borderId="27" xfId="2" applyNumberFormat="1" applyFont="1" applyFill="1" applyBorder="1" applyAlignment="1" applyProtection="1">
      <alignment horizontal="center" vertical="center"/>
      <protection locked="0"/>
    </xf>
    <xf numFmtId="164" fontId="10" fillId="2" borderId="18" xfId="2" applyNumberFormat="1" applyFont="1" applyFill="1" applyBorder="1" applyAlignment="1" applyProtection="1">
      <alignment horizontal="center" vertical="center"/>
      <protection locked="0"/>
    </xf>
    <xf numFmtId="0" fontId="9" fillId="0" borderId="1" xfId="2" applyFont="1" applyBorder="1" applyAlignment="1" applyProtection="1">
      <alignment horizontal="center" vertical="center"/>
    </xf>
    <xf numFmtId="0" fontId="9" fillId="0" borderId="2" xfId="2" applyFont="1" applyBorder="1" applyAlignment="1" applyProtection="1">
      <alignment horizontal="center" vertical="center"/>
    </xf>
    <xf numFmtId="0" fontId="9" fillId="0" borderId="3" xfId="2" applyFont="1" applyBorder="1" applyAlignment="1" applyProtection="1">
      <alignment horizontal="center" vertical="center"/>
    </xf>
    <xf numFmtId="0" fontId="11" fillId="0" borderId="3" xfId="2" applyFont="1" applyBorder="1" applyAlignment="1" applyProtection="1">
      <alignment horizontal="center" vertical="center"/>
    </xf>
    <xf numFmtId="0" fontId="11" fillId="0" borderId="12" xfId="2" applyFont="1" applyBorder="1" applyAlignment="1" applyProtection="1">
      <alignment horizontal="center" vertical="center"/>
    </xf>
    <xf numFmtId="0" fontId="8" fillId="0" borderId="1" xfId="2" applyFont="1" applyBorder="1" applyAlignment="1" applyProtection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8" fillId="0" borderId="3" xfId="2" applyFont="1" applyBorder="1" applyAlignment="1" applyProtection="1">
      <alignment horizontal="center" vertical="center"/>
    </xf>
    <xf numFmtId="0" fontId="8" fillId="0" borderId="12" xfId="2" applyFont="1" applyBorder="1" applyAlignment="1" applyProtection="1">
      <alignment horizontal="center" vertical="center"/>
    </xf>
    <xf numFmtId="1" fontId="8" fillId="0" borderId="12" xfId="2" applyNumberFormat="1" applyFont="1" applyBorder="1" applyAlignment="1" applyProtection="1">
      <alignment horizontal="center" vertical="center"/>
    </xf>
    <xf numFmtId="0" fontId="8" fillId="0" borderId="13" xfId="2" applyFont="1" applyBorder="1" applyAlignment="1" applyProtection="1">
      <alignment horizontal="center" vertical="center"/>
    </xf>
    <xf numFmtId="0" fontId="8" fillId="0" borderId="16" xfId="2" applyFont="1" applyBorder="1" applyAlignment="1" applyProtection="1">
      <alignment horizontal="center" vertical="center"/>
    </xf>
    <xf numFmtId="0" fontId="10" fillId="0" borderId="1" xfId="2" applyFont="1" applyBorder="1" applyAlignment="1" applyProtection="1">
      <alignment horizontal="right" vertical="center"/>
    </xf>
    <xf numFmtId="0" fontId="10" fillId="0" borderId="2" xfId="2" applyFont="1" applyBorder="1" applyAlignment="1" applyProtection="1">
      <alignment horizontal="right" vertical="center"/>
    </xf>
    <xf numFmtId="0" fontId="10" fillId="0" borderId="3" xfId="2" applyFont="1" applyBorder="1" applyAlignment="1" applyProtection="1">
      <alignment horizontal="right" vertical="center"/>
    </xf>
  </cellXfs>
  <cellStyles count="8">
    <cellStyle name="Comma" xfId="1" builtinId="3"/>
    <cellStyle name="Hyperlink 2" xfId="3" xr:uid="{00000000-0005-0000-0000-000001000000}"/>
    <cellStyle name="INPUT 2" xfId="5" xr:uid="{00000000-0005-0000-0000-000002000000}"/>
    <cellStyle name="INPUT 3" xfId="4" xr:uid="{00000000-0005-0000-0000-000003000000}"/>
    <cellStyle name="Normal" xfId="0" builtinId="0"/>
    <cellStyle name="Normal 2" xfId="2" xr:uid="{00000000-0005-0000-0000-000005000000}"/>
    <cellStyle name="Percent 2" xfId="6" xr:uid="{00000000-0005-0000-0000-000006000000}"/>
    <cellStyle name="Schedule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34</xdr:col>
      <xdr:colOff>0</xdr:colOff>
      <xdr:row>18</xdr:row>
      <xdr:rowOff>0</xdr:rowOff>
    </xdr:from>
    <xdr:to>
      <xdr:col>35</xdr:col>
      <xdr:colOff>9525</xdr:colOff>
      <xdr:row>18</xdr:row>
      <xdr:rowOff>166408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35100" y="10315575"/>
          <a:ext cx="619125" cy="171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_working/ohio/p002694c/dms08832/BEL%20-%20T.R.%20291%20-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Qtys"/>
      <sheetName val="Steel Qtys"/>
      <sheetName val="Wall Steel Qtys"/>
      <sheetName val="Approach Steel Qtys"/>
      <sheetName val="Approach Elev"/>
      <sheetName val="Screed Elev"/>
      <sheetName val="Abut Elev"/>
      <sheetName val="Camber"/>
      <sheetName val="Wall 1 Elev"/>
      <sheetName val="Scratch"/>
      <sheetName val="Rebar Data"/>
      <sheetName val="Bar B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D1" t="str">
            <v>Hook Length</v>
          </cell>
          <cell r="G1" t="str">
            <v>Bend Deductions</v>
          </cell>
        </row>
        <row r="2">
          <cell r="A2" t="str">
            <v>Size</v>
          </cell>
          <cell r="B2" t="str">
            <v>Weight</v>
          </cell>
          <cell r="C2" t="str">
            <v>90 Bend</v>
          </cell>
          <cell r="D2" t="str">
            <v>135 Bend</v>
          </cell>
          <cell r="E2" t="str">
            <v>180 Bend</v>
          </cell>
          <cell r="F2">
            <v>45</v>
          </cell>
          <cell r="G2">
            <v>90</v>
          </cell>
          <cell r="H2">
            <v>135</v>
          </cell>
          <cell r="I2">
            <v>180</v>
          </cell>
        </row>
        <row r="3">
          <cell r="A3">
            <v>3</v>
          </cell>
          <cell r="B3">
            <v>0.376</v>
          </cell>
          <cell r="C3">
            <v>5</v>
          </cell>
          <cell r="D3">
            <v>4</v>
          </cell>
          <cell r="E3">
            <v>5</v>
          </cell>
          <cell r="F3">
            <v>0.25</v>
          </cell>
          <cell r="G3">
            <v>1</v>
          </cell>
          <cell r="H3">
            <v>1</v>
          </cell>
          <cell r="I3">
            <v>1.875</v>
          </cell>
        </row>
        <row r="4">
          <cell r="A4">
            <v>4</v>
          </cell>
          <cell r="B4">
            <v>0.66800000000000004</v>
          </cell>
          <cell r="C4">
            <v>7</v>
          </cell>
          <cell r="D4">
            <v>4.5</v>
          </cell>
          <cell r="E4">
            <v>6</v>
          </cell>
          <cell r="F4">
            <v>0.25</v>
          </cell>
          <cell r="G4">
            <v>1</v>
          </cell>
          <cell r="H4">
            <v>1.25</v>
          </cell>
          <cell r="I4">
            <v>2.5</v>
          </cell>
        </row>
        <row r="5">
          <cell r="A5">
            <v>5</v>
          </cell>
          <cell r="B5">
            <v>1.0429999999999999</v>
          </cell>
          <cell r="C5">
            <v>8.5</v>
          </cell>
          <cell r="D5">
            <v>5.5</v>
          </cell>
          <cell r="E5">
            <v>7</v>
          </cell>
          <cell r="F5">
            <v>0.375</v>
          </cell>
          <cell r="G5">
            <v>1.5</v>
          </cell>
          <cell r="H5">
            <v>1.625</v>
          </cell>
          <cell r="I5">
            <v>3.125</v>
          </cell>
        </row>
        <row r="6">
          <cell r="A6">
            <v>6</v>
          </cell>
          <cell r="B6">
            <v>1.502</v>
          </cell>
          <cell r="C6">
            <v>10</v>
          </cell>
          <cell r="E6">
            <v>8</v>
          </cell>
          <cell r="F6">
            <v>0.375</v>
          </cell>
          <cell r="G6">
            <v>2</v>
          </cell>
          <cell r="H6">
            <v>2</v>
          </cell>
          <cell r="I6">
            <v>3.75</v>
          </cell>
        </row>
        <row r="7">
          <cell r="A7">
            <v>7</v>
          </cell>
          <cell r="B7">
            <v>2.044</v>
          </cell>
          <cell r="C7">
            <v>12</v>
          </cell>
          <cell r="E7">
            <v>10</v>
          </cell>
          <cell r="F7">
            <v>0.5</v>
          </cell>
          <cell r="G7">
            <v>2</v>
          </cell>
          <cell r="H7">
            <v>2.25</v>
          </cell>
          <cell r="I7">
            <v>4.375</v>
          </cell>
        </row>
        <row r="8">
          <cell r="A8">
            <v>8</v>
          </cell>
          <cell r="B8">
            <v>2.67</v>
          </cell>
          <cell r="C8">
            <v>13.5</v>
          </cell>
          <cell r="E8">
            <v>11</v>
          </cell>
          <cell r="F8">
            <v>0.5</v>
          </cell>
          <cell r="G8">
            <v>2.5</v>
          </cell>
          <cell r="H8">
            <v>2.5</v>
          </cell>
          <cell r="I8">
            <v>5</v>
          </cell>
        </row>
        <row r="9">
          <cell r="A9">
            <v>9</v>
          </cell>
          <cell r="B9">
            <v>3.4</v>
          </cell>
          <cell r="C9">
            <v>15.5</v>
          </cell>
          <cell r="E9">
            <v>15</v>
          </cell>
          <cell r="F9">
            <v>0.625</v>
          </cell>
          <cell r="G9">
            <v>3.5</v>
          </cell>
          <cell r="H9">
            <v>3.375</v>
          </cell>
          <cell r="I9">
            <v>6.875</v>
          </cell>
        </row>
        <row r="10">
          <cell r="A10">
            <v>10</v>
          </cell>
          <cell r="B10">
            <v>4.3029999999999999</v>
          </cell>
          <cell r="C10">
            <v>18</v>
          </cell>
          <cell r="E10">
            <v>17</v>
          </cell>
          <cell r="F10">
            <v>0.75</v>
          </cell>
          <cell r="G10">
            <v>4</v>
          </cell>
          <cell r="H10">
            <v>3.75</v>
          </cell>
          <cell r="I10">
            <v>7.75</v>
          </cell>
        </row>
        <row r="11">
          <cell r="A11">
            <v>11</v>
          </cell>
          <cell r="B11">
            <v>5.3129999999999997</v>
          </cell>
          <cell r="C11">
            <v>20</v>
          </cell>
          <cell r="E11">
            <v>19</v>
          </cell>
          <cell r="F11">
            <v>0.75</v>
          </cell>
          <cell r="G11">
            <v>4</v>
          </cell>
          <cell r="H11">
            <v>4.25</v>
          </cell>
          <cell r="I11">
            <v>8.625</v>
          </cell>
        </row>
        <row r="12">
          <cell r="A12">
            <v>14</v>
          </cell>
          <cell r="B12">
            <v>7.65</v>
          </cell>
          <cell r="C12">
            <v>25</v>
          </cell>
          <cell r="E12">
            <v>27</v>
          </cell>
          <cell r="F12">
            <v>1</v>
          </cell>
          <cell r="G12">
            <v>6</v>
          </cell>
          <cell r="H12">
            <v>5.625</v>
          </cell>
          <cell r="I12">
            <v>12</v>
          </cell>
        </row>
        <row r="13">
          <cell r="A13">
            <v>18</v>
          </cell>
          <cell r="B13">
            <v>13.6</v>
          </cell>
          <cell r="C13">
            <v>33</v>
          </cell>
          <cell r="E13">
            <v>36</v>
          </cell>
          <cell r="F13">
            <v>1.375</v>
          </cell>
          <cell r="G13">
            <v>8</v>
          </cell>
          <cell r="H13">
            <v>7.5</v>
          </cell>
          <cell r="I13">
            <v>15.75</v>
          </cell>
        </row>
      </sheetData>
      <sheetData sheetId="11" refreshError="1">
        <row r="1">
          <cell r="C1" t="str">
            <v>Hook Length</v>
          </cell>
          <cell r="F1" t="str">
            <v>Bend Deductions</v>
          </cell>
        </row>
        <row r="2">
          <cell r="A2" t="str">
            <v>Bar Shape</v>
          </cell>
          <cell r="B2" t="str">
            <v>90 Bend</v>
          </cell>
          <cell r="C2" t="str">
            <v>135 Bend</v>
          </cell>
          <cell r="D2" t="str">
            <v>180 Bend</v>
          </cell>
          <cell r="E2">
            <v>45</v>
          </cell>
          <cell r="F2">
            <v>90</v>
          </cell>
          <cell r="G2">
            <v>135</v>
          </cell>
          <cell r="H2">
            <v>180</v>
          </cell>
        </row>
        <row r="3">
          <cell r="A3" t="str">
            <v>STR</v>
          </cell>
        </row>
        <row r="4">
          <cell r="A4">
            <v>1</v>
          </cell>
          <cell r="F4">
            <v>1</v>
          </cell>
        </row>
        <row r="5">
          <cell r="A5">
            <v>2</v>
          </cell>
          <cell r="C5">
            <v>2</v>
          </cell>
          <cell r="F5">
            <v>3</v>
          </cell>
        </row>
        <row r="6">
          <cell r="A6">
            <v>3</v>
          </cell>
          <cell r="F6">
            <v>2</v>
          </cell>
        </row>
        <row r="7">
          <cell r="A7">
            <v>4</v>
          </cell>
          <cell r="E7">
            <v>2</v>
          </cell>
        </row>
        <row r="8">
          <cell r="A8">
            <v>5</v>
          </cell>
        </row>
        <row r="9">
          <cell r="A9">
            <v>6</v>
          </cell>
        </row>
        <row r="10">
          <cell r="A10">
            <v>7</v>
          </cell>
        </row>
        <row r="11">
          <cell r="A11">
            <v>8</v>
          </cell>
          <cell r="E11">
            <v>1</v>
          </cell>
        </row>
        <row r="12">
          <cell r="A12">
            <v>9</v>
          </cell>
          <cell r="F12">
            <v>1</v>
          </cell>
          <cell r="G12">
            <v>1</v>
          </cell>
        </row>
        <row r="13">
          <cell r="A13">
            <v>10</v>
          </cell>
        </row>
        <row r="14">
          <cell r="A14">
            <v>11</v>
          </cell>
        </row>
        <row r="15">
          <cell r="A15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C182"/>
  <sheetViews>
    <sheetView showGridLines="0" tabSelected="1" zoomScaleNormal="100" workbookViewId="0">
      <pane xSplit="5" ySplit="4" topLeftCell="F65" activePane="bottomRight" state="frozen"/>
      <selection pane="topRight" activeCell="F1" sqref="F1"/>
      <selection pane="bottomLeft" activeCell="A5" sqref="A5"/>
      <selection pane="bottomRight" activeCell="B90" sqref="B90"/>
    </sheetView>
  </sheetViews>
  <sheetFormatPr defaultRowHeight="13.2" x14ac:dyDescent="0.25"/>
  <cols>
    <col min="1" max="3" width="8.6640625" style="16" customWidth="1"/>
    <col min="4" max="4" width="8.6640625" style="78" customWidth="1"/>
    <col min="5" max="5" width="8.6640625" style="16" customWidth="1"/>
    <col min="6" max="11" width="7.44140625" style="16" customWidth="1"/>
    <col min="12" max="12" width="10.33203125" style="16" customWidth="1"/>
    <col min="13" max="13" width="8.6640625" style="41" customWidth="1"/>
    <col min="14" max="14" width="12.109375" style="43" customWidth="1"/>
    <col min="15" max="15" width="5.44140625" style="16" bestFit="1" customWidth="1"/>
    <col min="16" max="16" width="8.21875" style="16" bestFit="1" customWidth="1"/>
    <col min="17" max="17" width="3.21875" style="16" bestFit="1" customWidth="1"/>
    <col min="18" max="18" width="9.21875" style="16" bestFit="1" customWidth="1"/>
    <col min="19" max="19" width="4.109375" style="16" bestFit="1" customWidth="1"/>
    <col min="20" max="20" width="8.21875" style="16" bestFit="1" customWidth="1"/>
    <col min="21" max="21" width="3.21875" style="16" bestFit="1" customWidth="1"/>
    <col min="22" max="22" width="7.33203125" style="16" bestFit="1" customWidth="1"/>
    <col min="23" max="23" width="3.109375" style="16" bestFit="1" customWidth="1"/>
    <col min="24" max="24" width="8.109375" style="16" bestFit="1" customWidth="1"/>
    <col min="25" max="25" width="3.109375" style="16" customWidth="1"/>
    <col min="26" max="26" width="7.109375" style="16" customWidth="1"/>
    <col min="27" max="27" width="3.109375" style="16" customWidth="1"/>
    <col min="28" max="28" width="8.109375" style="16" customWidth="1"/>
    <col min="29" max="29" width="3.21875" style="16" bestFit="1" customWidth="1"/>
    <col min="30" max="30" width="7.21875" style="16" bestFit="1" customWidth="1"/>
    <col min="31" max="33" width="9.109375" style="16"/>
    <col min="34" max="34" width="9.109375" style="17"/>
    <col min="35" max="35" width="9.109375" style="16"/>
    <col min="36" max="36" width="9.109375" style="18"/>
    <col min="37" max="37" width="9.109375" style="19"/>
    <col min="38" max="38" width="9.109375" style="20"/>
    <col min="39" max="39" width="9.109375" style="18"/>
    <col min="40" max="41" width="9.109375" style="19"/>
    <col min="42" max="42" width="9.109375" style="20"/>
    <col min="43" max="43" width="9.109375" style="22"/>
    <col min="44" max="44" width="9.109375" style="23"/>
    <col min="45" max="45" width="9.109375" style="24"/>
    <col min="46" max="46" width="9.109375" style="22"/>
    <col min="47" max="48" width="9.109375" style="23"/>
    <col min="49" max="49" width="9.109375" style="24"/>
    <col min="50" max="51" width="9.109375" style="26"/>
    <col min="52" max="52" width="9.109375" style="27"/>
    <col min="53" max="259" width="9.109375" style="16"/>
    <col min="260" max="263" width="10.109375" style="16" customWidth="1"/>
    <col min="264" max="264" width="4.33203125" style="16" customWidth="1"/>
    <col min="265" max="266" width="8.6640625" style="16" customWidth="1"/>
    <col min="267" max="267" width="8.5546875" style="16" customWidth="1"/>
    <col min="268" max="269" width="8.6640625" style="16" customWidth="1"/>
    <col min="270" max="270" width="8.5546875" style="16" customWidth="1"/>
    <col min="271" max="271" width="8.6640625" style="16" customWidth="1"/>
    <col min="272" max="274" width="10.109375" style="16" customWidth="1"/>
    <col min="275" max="515" width="9.109375" style="16"/>
    <col min="516" max="519" width="10.109375" style="16" customWidth="1"/>
    <col min="520" max="520" width="4.33203125" style="16" customWidth="1"/>
    <col min="521" max="522" width="8.6640625" style="16" customWidth="1"/>
    <col min="523" max="523" width="8.5546875" style="16" customWidth="1"/>
    <col min="524" max="525" width="8.6640625" style="16" customWidth="1"/>
    <col min="526" max="526" width="8.5546875" style="16" customWidth="1"/>
    <col min="527" max="527" width="8.6640625" style="16" customWidth="1"/>
    <col min="528" max="530" width="10.109375" style="16" customWidth="1"/>
    <col min="531" max="771" width="9.109375" style="16"/>
    <col min="772" max="775" width="10.109375" style="16" customWidth="1"/>
    <col min="776" max="776" width="4.33203125" style="16" customWidth="1"/>
    <col min="777" max="778" width="8.6640625" style="16" customWidth="1"/>
    <col min="779" max="779" width="8.5546875" style="16" customWidth="1"/>
    <col min="780" max="781" width="8.6640625" style="16" customWidth="1"/>
    <col min="782" max="782" width="8.5546875" style="16" customWidth="1"/>
    <col min="783" max="783" width="8.6640625" style="16" customWidth="1"/>
    <col min="784" max="786" width="10.109375" style="16" customWidth="1"/>
    <col min="787" max="1027" width="9.109375" style="16"/>
    <col min="1028" max="1031" width="10.109375" style="16" customWidth="1"/>
    <col min="1032" max="1032" width="4.33203125" style="16" customWidth="1"/>
    <col min="1033" max="1034" width="8.6640625" style="16" customWidth="1"/>
    <col min="1035" max="1035" width="8.5546875" style="16" customWidth="1"/>
    <col min="1036" max="1037" width="8.6640625" style="16" customWidth="1"/>
    <col min="1038" max="1038" width="8.5546875" style="16" customWidth="1"/>
    <col min="1039" max="1039" width="8.6640625" style="16" customWidth="1"/>
    <col min="1040" max="1042" width="10.109375" style="16" customWidth="1"/>
    <col min="1043" max="1283" width="9.109375" style="16"/>
    <col min="1284" max="1287" width="10.109375" style="16" customWidth="1"/>
    <col min="1288" max="1288" width="4.33203125" style="16" customWidth="1"/>
    <col min="1289" max="1290" width="8.6640625" style="16" customWidth="1"/>
    <col min="1291" max="1291" width="8.5546875" style="16" customWidth="1"/>
    <col min="1292" max="1293" width="8.6640625" style="16" customWidth="1"/>
    <col min="1294" max="1294" width="8.5546875" style="16" customWidth="1"/>
    <col min="1295" max="1295" width="8.6640625" style="16" customWidth="1"/>
    <col min="1296" max="1298" width="10.109375" style="16" customWidth="1"/>
    <col min="1299" max="1539" width="9.109375" style="16"/>
    <col min="1540" max="1543" width="10.109375" style="16" customWidth="1"/>
    <col min="1544" max="1544" width="4.33203125" style="16" customWidth="1"/>
    <col min="1545" max="1546" width="8.6640625" style="16" customWidth="1"/>
    <col min="1547" max="1547" width="8.5546875" style="16" customWidth="1"/>
    <col min="1548" max="1549" width="8.6640625" style="16" customWidth="1"/>
    <col min="1550" max="1550" width="8.5546875" style="16" customWidth="1"/>
    <col min="1551" max="1551" width="8.6640625" style="16" customWidth="1"/>
    <col min="1552" max="1554" width="10.109375" style="16" customWidth="1"/>
    <col min="1555" max="1795" width="9.109375" style="16"/>
    <col min="1796" max="1799" width="10.109375" style="16" customWidth="1"/>
    <col min="1800" max="1800" width="4.33203125" style="16" customWidth="1"/>
    <col min="1801" max="1802" width="8.6640625" style="16" customWidth="1"/>
    <col min="1803" max="1803" width="8.5546875" style="16" customWidth="1"/>
    <col min="1804" max="1805" width="8.6640625" style="16" customWidth="1"/>
    <col min="1806" max="1806" width="8.5546875" style="16" customWidth="1"/>
    <col min="1807" max="1807" width="8.6640625" style="16" customWidth="1"/>
    <col min="1808" max="1810" width="10.109375" style="16" customWidth="1"/>
    <col min="1811" max="2051" width="9.109375" style="16"/>
    <col min="2052" max="2055" width="10.109375" style="16" customWidth="1"/>
    <col min="2056" max="2056" width="4.33203125" style="16" customWidth="1"/>
    <col min="2057" max="2058" width="8.6640625" style="16" customWidth="1"/>
    <col min="2059" max="2059" width="8.5546875" style="16" customWidth="1"/>
    <col min="2060" max="2061" width="8.6640625" style="16" customWidth="1"/>
    <col min="2062" max="2062" width="8.5546875" style="16" customWidth="1"/>
    <col min="2063" max="2063" width="8.6640625" style="16" customWidth="1"/>
    <col min="2064" max="2066" width="10.109375" style="16" customWidth="1"/>
    <col min="2067" max="2307" width="9.109375" style="16"/>
    <col min="2308" max="2311" width="10.109375" style="16" customWidth="1"/>
    <col min="2312" max="2312" width="4.33203125" style="16" customWidth="1"/>
    <col min="2313" max="2314" width="8.6640625" style="16" customWidth="1"/>
    <col min="2315" max="2315" width="8.5546875" style="16" customWidth="1"/>
    <col min="2316" max="2317" width="8.6640625" style="16" customWidth="1"/>
    <col min="2318" max="2318" width="8.5546875" style="16" customWidth="1"/>
    <col min="2319" max="2319" width="8.6640625" style="16" customWidth="1"/>
    <col min="2320" max="2322" width="10.109375" style="16" customWidth="1"/>
    <col min="2323" max="2563" width="9.109375" style="16"/>
    <col min="2564" max="2567" width="10.109375" style="16" customWidth="1"/>
    <col min="2568" max="2568" width="4.33203125" style="16" customWidth="1"/>
    <col min="2569" max="2570" width="8.6640625" style="16" customWidth="1"/>
    <col min="2571" max="2571" width="8.5546875" style="16" customWidth="1"/>
    <col min="2572" max="2573" width="8.6640625" style="16" customWidth="1"/>
    <col min="2574" max="2574" width="8.5546875" style="16" customWidth="1"/>
    <col min="2575" max="2575" width="8.6640625" style="16" customWidth="1"/>
    <col min="2576" max="2578" width="10.109375" style="16" customWidth="1"/>
    <col min="2579" max="2819" width="9.109375" style="16"/>
    <col min="2820" max="2823" width="10.109375" style="16" customWidth="1"/>
    <col min="2824" max="2824" width="4.33203125" style="16" customWidth="1"/>
    <col min="2825" max="2826" width="8.6640625" style="16" customWidth="1"/>
    <col min="2827" max="2827" width="8.5546875" style="16" customWidth="1"/>
    <col min="2828" max="2829" width="8.6640625" style="16" customWidth="1"/>
    <col min="2830" max="2830" width="8.5546875" style="16" customWidth="1"/>
    <col min="2831" max="2831" width="8.6640625" style="16" customWidth="1"/>
    <col min="2832" max="2834" width="10.109375" style="16" customWidth="1"/>
    <col min="2835" max="3075" width="9.109375" style="16"/>
    <col min="3076" max="3079" width="10.109375" style="16" customWidth="1"/>
    <col min="3080" max="3080" width="4.33203125" style="16" customWidth="1"/>
    <col min="3081" max="3082" width="8.6640625" style="16" customWidth="1"/>
    <col min="3083" max="3083" width="8.5546875" style="16" customWidth="1"/>
    <col min="3084" max="3085" width="8.6640625" style="16" customWidth="1"/>
    <col min="3086" max="3086" width="8.5546875" style="16" customWidth="1"/>
    <col min="3087" max="3087" width="8.6640625" style="16" customWidth="1"/>
    <col min="3088" max="3090" width="10.109375" style="16" customWidth="1"/>
    <col min="3091" max="3331" width="9.109375" style="16"/>
    <col min="3332" max="3335" width="10.109375" style="16" customWidth="1"/>
    <col min="3336" max="3336" width="4.33203125" style="16" customWidth="1"/>
    <col min="3337" max="3338" width="8.6640625" style="16" customWidth="1"/>
    <col min="3339" max="3339" width="8.5546875" style="16" customWidth="1"/>
    <col min="3340" max="3341" width="8.6640625" style="16" customWidth="1"/>
    <col min="3342" max="3342" width="8.5546875" style="16" customWidth="1"/>
    <col min="3343" max="3343" width="8.6640625" style="16" customWidth="1"/>
    <col min="3344" max="3346" width="10.109375" style="16" customWidth="1"/>
    <col min="3347" max="3587" width="9.109375" style="16"/>
    <col min="3588" max="3591" width="10.109375" style="16" customWidth="1"/>
    <col min="3592" max="3592" width="4.33203125" style="16" customWidth="1"/>
    <col min="3593" max="3594" width="8.6640625" style="16" customWidth="1"/>
    <col min="3595" max="3595" width="8.5546875" style="16" customWidth="1"/>
    <col min="3596" max="3597" width="8.6640625" style="16" customWidth="1"/>
    <col min="3598" max="3598" width="8.5546875" style="16" customWidth="1"/>
    <col min="3599" max="3599" width="8.6640625" style="16" customWidth="1"/>
    <col min="3600" max="3602" width="10.109375" style="16" customWidth="1"/>
    <col min="3603" max="3843" width="9.109375" style="16"/>
    <col min="3844" max="3847" width="10.109375" style="16" customWidth="1"/>
    <col min="3848" max="3848" width="4.33203125" style="16" customWidth="1"/>
    <col min="3849" max="3850" width="8.6640625" style="16" customWidth="1"/>
    <col min="3851" max="3851" width="8.5546875" style="16" customWidth="1"/>
    <col min="3852" max="3853" width="8.6640625" style="16" customWidth="1"/>
    <col min="3854" max="3854" width="8.5546875" style="16" customWidth="1"/>
    <col min="3855" max="3855" width="8.6640625" style="16" customWidth="1"/>
    <col min="3856" max="3858" width="10.109375" style="16" customWidth="1"/>
    <col min="3859" max="4099" width="9.109375" style="16"/>
    <col min="4100" max="4103" width="10.109375" style="16" customWidth="1"/>
    <col min="4104" max="4104" width="4.33203125" style="16" customWidth="1"/>
    <col min="4105" max="4106" width="8.6640625" style="16" customWidth="1"/>
    <col min="4107" max="4107" width="8.5546875" style="16" customWidth="1"/>
    <col min="4108" max="4109" width="8.6640625" style="16" customWidth="1"/>
    <col min="4110" max="4110" width="8.5546875" style="16" customWidth="1"/>
    <col min="4111" max="4111" width="8.6640625" style="16" customWidth="1"/>
    <col min="4112" max="4114" width="10.109375" style="16" customWidth="1"/>
    <col min="4115" max="4355" width="9.109375" style="16"/>
    <col min="4356" max="4359" width="10.109375" style="16" customWidth="1"/>
    <col min="4360" max="4360" width="4.33203125" style="16" customWidth="1"/>
    <col min="4361" max="4362" width="8.6640625" style="16" customWidth="1"/>
    <col min="4363" max="4363" width="8.5546875" style="16" customWidth="1"/>
    <col min="4364" max="4365" width="8.6640625" style="16" customWidth="1"/>
    <col min="4366" max="4366" width="8.5546875" style="16" customWidth="1"/>
    <col min="4367" max="4367" width="8.6640625" style="16" customWidth="1"/>
    <col min="4368" max="4370" width="10.109375" style="16" customWidth="1"/>
    <col min="4371" max="4611" width="9.109375" style="16"/>
    <col min="4612" max="4615" width="10.109375" style="16" customWidth="1"/>
    <col min="4616" max="4616" width="4.33203125" style="16" customWidth="1"/>
    <col min="4617" max="4618" width="8.6640625" style="16" customWidth="1"/>
    <col min="4619" max="4619" width="8.5546875" style="16" customWidth="1"/>
    <col min="4620" max="4621" width="8.6640625" style="16" customWidth="1"/>
    <col min="4622" max="4622" width="8.5546875" style="16" customWidth="1"/>
    <col min="4623" max="4623" width="8.6640625" style="16" customWidth="1"/>
    <col min="4624" max="4626" width="10.109375" style="16" customWidth="1"/>
    <col min="4627" max="4867" width="9.109375" style="16"/>
    <col min="4868" max="4871" width="10.109375" style="16" customWidth="1"/>
    <col min="4872" max="4872" width="4.33203125" style="16" customWidth="1"/>
    <col min="4873" max="4874" width="8.6640625" style="16" customWidth="1"/>
    <col min="4875" max="4875" width="8.5546875" style="16" customWidth="1"/>
    <col min="4876" max="4877" width="8.6640625" style="16" customWidth="1"/>
    <col min="4878" max="4878" width="8.5546875" style="16" customWidth="1"/>
    <col min="4879" max="4879" width="8.6640625" style="16" customWidth="1"/>
    <col min="4880" max="4882" width="10.109375" style="16" customWidth="1"/>
    <col min="4883" max="5123" width="9.109375" style="16"/>
    <col min="5124" max="5127" width="10.109375" style="16" customWidth="1"/>
    <col min="5128" max="5128" width="4.33203125" style="16" customWidth="1"/>
    <col min="5129" max="5130" width="8.6640625" style="16" customWidth="1"/>
    <col min="5131" max="5131" width="8.5546875" style="16" customWidth="1"/>
    <col min="5132" max="5133" width="8.6640625" style="16" customWidth="1"/>
    <col min="5134" max="5134" width="8.5546875" style="16" customWidth="1"/>
    <col min="5135" max="5135" width="8.6640625" style="16" customWidth="1"/>
    <col min="5136" max="5138" width="10.109375" style="16" customWidth="1"/>
    <col min="5139" max="5379" width="9.109375" style="16"/>
    <col min="5380" max="5383" width="10.109375" style="16" customWidth="1"/>
    <col min="5384" max="5384" width="4.33203125" style="16" customWidth="1"/>
    <col min="5385" max="5386" width="8.6640625" style="16" customWidth="1"/>
    <col min="5387" max="5387" width="8.5546875" style="16" customWidth="1"/>
    <col min="5388" max="5389" width="8.6640625" style="16" customWidth="1"/>
    <col min="5390" max="5390" width="8.5546875" style="16" customWidth="1"/>
    <col min="5391" max="5391" width="8.6640625" style="16" customWidth="1"/>
    <col min="5392" max="5394" width="10.109375" style="16" customWidth="1"/>
    <col min="5395" max="5635" width="9.109375" style="16"/>
    <col min="5636" max="5639" width="10.109375" style="16" customWidth="1"/>
    <col min="5640" max="5640" width="4.33203125" style="16" customWidth="1"/>
    <col min="5641" max="5642" width="8.6640625" style="16" customWidth="1"/>
    <col min="5643" max="5643" width="8.5546875" style="16" customWidth="1"/>
    <col min="5644" max="5645" width="8.6640625" style="16" customWidth="1"/>
    <col min="5646" max="5646" width="8.5546875" style="16" customWidth="1"/>
    <col min="5647" max="5647" width="8.6640625" style="16" customWidth="1"/>
    <col min="5648" max="5650" width="10.109375" style="16" customWidth="1"/>
    <col min="5651" max="5891" width="9.109375" style="16"/>
    <col min="5892" max="5895" width="10.109375" style="16" customWidth="1"/>
    <col min="5896" max="5896" width="4.33203125" style="16" customWidth="1"/>
    <col min="5897" max="5898" width="8.6640625" style="16" customWidth="1"/>
    <col min="5899" max="5899" width="8.5546875" style="16" customWidth="1"/>
    <col min="5900" max="5901" width="8.6640625" style="16" customWidth="1"/>
    <col min="5902" max="5902" width="8.5546875" style="16" customWidth="1"/>
    <col min="5903" max="5903" width="8.6640625" style="16" customWidth="1"/>
    <col min="5904" max="5906" width="10.109375" style="16" customWidth="1"/>
    <col min="5907" max="6147" width="9.109375" style="16"/>
    <col min="6148" max="6151" width="10.109375" style="16" customWidth="1"/>
    <col min="6152" max="6152" width="4.33203125" style="16" customWidth="1"/>
    <col min="6153" max="6154" width="8.6640625" style="16" customWidth="1"/>
    <col min="6155" max="6155" width="8.5546875" style="16" customWidth="1"/>
    <col min="6156" max="6157" width="8.6640625" style="16" customWidth="1"/>
    <col min="6158" max="6158" width="8.5546875" style="16" customWidth="1"/>
    <col min="6159" max="6159" width="8.6640625" style="16" customWidth="1"/>
    <col min="6160" max="6162" width="10.109375" style="16" customWidth="1"/>
    <col min="6163" max="6403" width="9.109375" style="16"/>
    <col min="6404" max="6407" width="10.109375" style="16" customWidth="1"/>
    <col min="6408" max="6408" width="4.33203125" style="16" customWidth="1"/>
    <col min="6409" max="6410" width="8.6640625" style="16" customWidth="1"/>
    <col min="6411" max="6411" width="8.5546875" style="16" customWidth="1"/>
    <col min="6412" max="6413" width="8.6640625" style="16" customWidth="1"/>
    <col min="6414" max="6414" width="8.5546875" style="16" customWidth="1"/>
    <col min="6415" max="6415" width="8.6640625" style="16" customWidth="1"/>
    <col min="6416" max="6418" width="10.109375" style="16" customWidth="1"/>
    <col min="6419" max="6659" width="9.109375" style="16"/>
    <col min="6660" max="6663" width="10.109375" style="16" customWidth="1"/>
    <col min="6664" max="6664" width="4.33203125" style="16" customWidth="1"/>
    <col min="6665" max="6666" width="8.6640625" style="16" customWidth="1"/>
    <col min="6667" max="6667" width="8.5546875" style="16" customWidth="1"/>
    <col min="6668" max="6669" width="8.6640625" style="16" customWidth="1"/>
    <col min="6670" max="6670" width="8.5546875" style="16" customWidth="1"/>
    <col min="6671" max="6671" width="8.6640625" style="16" customWidth="1"/>
    <col min="6672" max="6674" width="10.109375" style="16" customWidth="1"/>
    <col min="6675" max="6915" width="9.109375" style="16"/>
    <col min="6916" max="6919" width="10.109375" style="16" customWidth="1"/>
    <col min="6920" max="6920" width="4.33203125" style="16" customWidth="1"/>
    <col min="6921" max="6922" width="8.6640625" style="16" customWidth="1"/>
    <col min="6923" max="6923" width="8.5546875" style="16" customWidth="1"/>
    <col min="6924" max="6925" width="8.6640625" style="16" customWidth="1"/>
    <col min="6926" max="6926" width="8.5546875" style="16" customWidth="1"/>
    <col min="6927" max="6927" width="8.6640625" style="16" customWidth="1"/>
    <col min="6928" max="6930" width="10.109375" style="16" customWidth="1"/>
    <col min="6931" max="7171" width="9.109375" style="16"/>
    <col min="7172" max="7175" width="10.109375" style="16" customWidth="1"/>
    <col min="7176" max="7176" width="4.33203125" style="16" customWidth="1"/>
    <col min="7177" max="7178" width="8.6640625" style="16" customWidth="1"/>
    <col min="7179" max="7179" width="8.5546875" style="16" customWidth="1"/>
    <col min="7180" max="7181" width="8.6640625" style="16" customWidth="1"/>
    <col min="7182" max="7182" width="8.5546875" style="16" customWidth="1"/>
    <col min="7183" max="7183" width="8.6640625" style="16" customWidth="1"/>
    <col min="7184" max="7186" width="10.109375" style="16" customWidth="1"/>
    <col min="7187" max="7427" width="9.109375" style="16"/>
    <col min="7428" max="7431" width="10.109375" style="16" customWidth="1"/>
    <col min="7432" max="7432" width="4.33203125" style="16" customWidth="1"/>
    <col min="7433" max="7434" width="8.6640625" style="16" customWidth="1"/>
    <col min="7435" max="7435" width="8.5546875" style="16" customWidth="1"/>
    <col min="7436" max="7437" width="8.6640625" style="16" customWidth="1"/>
    <col min="7438" max="7438" width="8.5546875" style="16" customWidth="1"/>
    <col min="7439" max="7439" width="8.6640625" style="16" customWidth="1"/>
    <col min="7440" max="7442" width="10.109375" style="16" customWidth="1"/>
    <col min="7443" max="7683" width="9.109375" style="16"/>
    <col min="7684" max="7687" width="10.109375" style="16" customWidth="1"/>
    <col min="7688" max="7688" width="4.33203125" style="16" customWidth="1"/>
    <col min="7689" max="7690" width="8.6640625" style="16" customWidth="1"/>
    <col min="7691" max="7691" width="8.5546875" style="16" customWidth="1"/>
    <col min="7692" max="7693" width="8.6640625" style="16" customWidth="1"/>
    <col min="7694" max="7694" width="8.5546875" style="16" customWidth="1"/>
    <col min="7695" max="7695" width="8.6640625" style="16" customWidth="1"/>
    <col min="7696" max="7698" width="10.109375" style="16" customWidth="1"/>
    <col min="7699" max="7939" width="9.109375" style="16"/>
    <col min="7940" max="7943" width="10.109375" style="16" customWidth="1"/>
    <col min="7944" max="7944" width="4.33203125" style="16" customWidth="1"/>
    <col min="7945" max="7946" width="8.6640625" style="16" customWidth="1"/>
    <col min="7947" max="7947" width="8.5546875" style="16" customWidth="1"/>
    <col min="7948" max="7949" width="8.6640625" style="16" customWidth="1"/>
    <col min="7950" max="7950" width="8.5546875" style="16" customWidth="1"/>
    <col min="7951" max="7951" width="8.6640625" style="16" customWidth="1"/>
    <col min="7952" max="7954" width="10.109375" style="16" customWidth="1"/>
    <col min="7955" max="8195" width="9.109375" style="16"/>
    <col min="8196" max="8199" width="10.109375" style="16" customWidth="1"/>
    <col min="8200" max="8200" width="4.33203125" style="16" customWidth="1"/>
    <col min="8201" max="8202" width="8.6640625" style="16" customWidth="1"/>
    <col min="8203" max="8203" width="8.5546875" style="16" customWidth="1"/>
    <col min="8204" max="8205" width="8.6640625" style="16" customWidth="1"/>
    <col min="8206" max="8206" width="8.5546875" style="16" customWidth="1"/>
    <col min="8207" max="8207" width="8.6640625" style="16" customWidth="1"/>
    <col min="8208" max="8210" width="10.109375" style="16" customWidth="1"/>
    <col min="8211" max="8451" width="9.109375" style="16"/>
    <col min="8452" max="8455" width="10.109375" style="16" customWidth="1"/>
    <col min="8456" max="8456" width="4.33203125" style="16" customWidth="1"/>
    <col min="8457" max="8458" width="8.6640625" style="16" customWidth="1"/>
    <col min="8459" max="8459" width="8.5546875" style="16" customWidth="1"/>
    <col min="8460" max="8461" width="8.6640625" style="16" customWidth="1"/>
    <col min="8462" max="8462" width="8.5546875" style="16" customWidth="1"/>
    <col min="8463" max="8463" width="8.6640625" style="16" customWidth="1"/>
    <col min="8464" max="8466" width="10.109375" style="16" customWidth="1"/>
    <col min="8467" max="8707" width="9.109375" style="16"/>
    <col min="8708" max="8711" width="10.109375" style="16" customWidth="1"/>
    <col min="8712" max="8712" width="4.33203125" style="16" customWidth="1"/>
    <col min="8713" max="8714" width="8.6640625" style="16" customWidth="1"/>
    <col min="8715" max="8715" width="8.5546875" style="16" customWidth="1"/>
    <col min="8716" max="8717" width="8.6640625" style="16" customWidth="1"/>
    <col min="8718" max="8718" width="8.5546875" style="16" customWidth="1"/>
    <col min="8719" max="8719" width="8.6640625" style="16" customWidth="1"/>
    <col min="8720" max="8722" width="10.109375" style="16" customWidth="1"/>
    <col min="8723" max="8963" width="9.109375" style="16"/>
    <col min="8964" max="8967" width="10.109375" style="16" customWidth="1"/>
    <col min="8968" max="8968" width="4.33203125" style="16" customWidth="1"/>
    <col min="8969" max="8970" width="8.6640625" style="16" customWidth="1"/>
    <col min="8971" max="8971" width="8.5546875" style="16" customWidth="1"/>
    <col min="8972" max="8973" width="8.6640625" style="16" customWidth="1"/>
    <col min="8974" max="8974" width="8.5546875" style="16" customWidth="1"/>
    <col min="8975" max="8975" width="8.6640625" style="16" customWidth="1"/>
    <col min="8976" max="8978" width="10.109375" style="16" customWidth="1"/>
    <col min="8979" max="9219" width="9.109375" style="16"/>
    <col min="9220" max="9223" width="10.109375" style="16" customWidth="1"/>
    <col min="9224" max="9224" width="4.33203125" style="16" customWidth="1"/>
    <col min="9225" max="9226" width="8.6640625" style="16" customWidth="1"/>
    <col min="9227" max="9227" width="8.5546875" style="16" customWidth="1"/>
    <col min="9228" max="9229" width="8.6640625" style="16" customWidth="1"/>
    <col min="9230" max="9230" width="8.5546875" style="16" customWidth="1"/>
    <col min="9231" max="9231" width="8.6640625" style="16" customWidth="1"/>
    <col min="9232" max="9234" width="10.109375" style="16" customWidth="1"/>
    <col min="9235" max="9475" width="9.109375" style="16"/>
    <col min="9476" max="9479" width="10.109375" style="16" customWidth="1"/>
    <col min="9480" max="9480" width="4.33203125" style="16" customWidth="1"/>
    <col min="9481" max="9482" width="8.6640625" style="16" customWidth="1"/>
    <col min="9483" max="9483" width="8.5546875" style="16" customWidth="1"/>
    <col min="9484" max="9485" width="8.6640625" style="16" customWidth="1"/>
    <col min="9486" max="9486" width="8.5546875" style="16" customWidth="1"/>
    <col min="9487" max="9487" width="8.6640625" style="16" customWidth="1"/>
    <col min="9488" max="9490" width="10.109375" style="16" customWidth="1"/>
    <col min="9491" max="9731" width="9.109375" style="16"/>
    <col min="9732" max="9735" width="10.109375" style="16" customWidth="1"/>
    <col min="9736" max="9736" width="4.33203125" style="16" customWidth="1"/>
    <col min="9737" max="9738" width="8.6640625" style="16" customWidth="1"/>
    <col min="9739" max="9739" width="8.5546875" style="16" customWidth="1"/>
    <col min="9740" max="9741" width="8.6640625" style="16" customWidth="1"/>
    <col min="9742" max="9742" width="8.5546875" style="16" customWidth="1"/>
    <col min="9743" max="9743" width="8.6640625" style="16" customWidth="1"/>
    <col min="9744" max="9746" width="10.109375" style="16" customWidth="1"/>
    <col min="9747" max="9987" width="9.109375" style="16"/>
    <col min="9988" max="9991" width="10.109375" style="16" customWidth="1"/>
    <col min="9992" max="9992" width="4.33203125" style="16" customWidth="1"/>
    <col min="9993" max="9994" width="8.6640625" style="16" customWidth="1"/>
    <col min="9995" max="9995" width="8.5546875" style="16" customWidth="1"/>
    <col min="9996" max="9997" width="8.6640625" style="16" customWidth="1"/>
    <col min="9998" max="9998" width="8.5546875" style="16" customWidth="1"/>
    <col min="9999" max="9999" width="8.6640625" style="16" customWidth="1"/>
    <col min="10000" max="10002" width="10.109375" style="16" customWidth="1"/>
    <col min="10003" max="10243" width="9.109375" style="16"/>
    <col min="10244" max="10247" width="10.109375" style="16" customWidth="1"/>
    <col min="10248" max="10248" width="4.33203125" style="16" customWidth="1"/>
    <col min="10249" max="10250" width="8.6640625" style="16" customWidth="1"/>
    <col min="10251" max="10251" width="8.5546875" style="16" customWidth="1"/>
    <col min="10252" max="10253" width="8.6640625" style="16" customWidth="1"/>
    <col min="10254" max="10254" width="8.5546875" style="16" customWidth="1"/>
    <col min="10255" max="10255" width="8.6640625" style="16" customWidth="1"/>
    <col min="10256" max="10258" width="10.109375" style="16" customWidth="1"/>
    <col min="10259" max="10499" width="9.109375" style="16"/>
    <col min="10500" max="10503" width="10.109375" style="16" customWidth="1"/>
    <col min="10504" max="10504" width="4.33203125" style="16" customWidth="1"/>
    <col min="10505" max="10506" width="8.6640625" style="16" customWidth="1"/>
    <col min="10507" max="10507" width="8.5546875" style="16" customWidth="1"/>
    <col min="10508" max="10509" width="8.6640625" style="16" customWidth="1"/>
    <col min="10510" max="10510" width="8.5546875" style="16" customWidth="1"/>
    <col min="10511" max="10511" width="8.6640625" style="16" customWidth="1"/>
    <col min="10512" max="10514" width="10.109375" style="16" customWidth="1"/>
    <col min="10515" max="10755" width="9.109375" style="16"/>
    <col min="10756" max="10759" width="10.109375" style="16" customWidth="1"/>
    <col min="10760" max="10760" width="4.33203125" style="16" customWidth="1"/>
    <col min="10761" max="10762" width="8.6640625" style="16" customWidth="1"/>
    <col min="10763" max="10763" width="8.5546875" style="16" customWidth="1"/>
    <col min="10764" max="10765" width="8.6640625" style="16" customWidth="1"/>
    <col min="10766" max="10766" width="8.5546875" style="16" customWidth="1"/>
    <col min="10767" max="10767" width="8.6640625" style="16" customWidth="1"/>
    <col min="10768" max="10770" width="10.109375" style="16" customWidth="1"/>
    <col min="10771" max="11011" width="9.109375" style="16"/>
    <col min="11012" max="11015" width="10.109375" style="16" customWidth="1"/>
    <col min="11016" max="11016" width="4.33203125" style="16" customWidth="1"/>
    <col min="11017" max="11018" width="8.6640625" style="16" customWidth="1"/>
    <col min="11019" max="11019" width="8.5546875" style="16" customWidth="1"/>
    <col min="11020" max="11021" width="8.6640625" style="16" customWidth="1"/>
    <col min="11022" max="11022" width="8.5546875" style="16" customWidth="1"/>
    <col min="11023" max="11023" width="8.6640625" style="16" customWidth="1"/>
    <col min="11024" max="11026" width="10.109375" style="16" customWidth="1"/>
    <col min="11027" max="11267" width="9.109375" style="16"/>
    <col min="11268" max="11271" width="10.109375" style="16" customWidth="1"/>
    <col min="11272" max="11272" width="4.33203125" style="16" customWidth="1"/>
    <col min="11273" max="11274" width="8.6640625" style="16" customWidth="1"/>
    <col min="11275" max="11275" width="8.5546875" style="16" customWidth="1"/>
    <col min="11276" max="11277" width="8.6640625" style="16" customWidth="1"/>
    <col min="11278" max="11278" width="8.5546875" style="16" customWidth="1"/>
    <col min="11279" max="11279" width="8.6640625" style="16" customWidth="1"/>
    <col min="11280" max="11282" width="10.109375" style="16" customWidth="1"/>
    <col min="11283" max="11523" width="9.109375" style="16"/>
    <col min="11524" max="11527" width="10.109375" style="16" customWidth="1"/>
    <col min="11528" max="11528" width="4.33203125" style="16" customWidth="1"/>
    <col min="11529" max="11530" width="8.6640625" style="16" customWidth="1"/>
    <col min="11531" max="11531" width="8.5546875" style="16" customWidth="1"/>
    <col min="11532" max="11533" width="8.6640625" style="16" customWidth="1"/>
    <col min="11534" max="11534" width="8.5546875" style="16" customWidth="1"/>
    <col min="11535" max="11535" width="8.6640625" style="16" customWidth="1"/>
    <col min="11536" max="11538" width="10.109375" style="16" customWidth="1"/>
    <col min="11539" max="11779" width="9.109375" style="16"/>
    <col min="11780" max="11783" width="10.109375" style="16" customWidth="1"/>
    <col min="11784" max="11784" width="4.33203125" style="16" customWidth="1"/>
    <col min="11785" max="11786" width="8.6640625" style="16" customWidth="1"/>
    <col min="11787" max="11787" width="8.5546875" style="16" customWidth="1"/>
    <col min="11788" max="11789" width="8.6640625" style="16" customWidth="1"/>
    <col min="11790" max="11790" width="8.5546875" style="16" customWidth="1"/>
    <col min="11791" max="11791" width="8.6640625" style="16" customWidth="1"/>
    <col min="11792" max="11794" width="10.109375" style="16" customWidth="1"/>
    <col min="11795" max="12035" width="9.109375" style="16"/>
    <col min="12036" max="12039" width="10.109375" style="16" customWidth="1"/>
    <col min="12040" max="12040" width="4.33203125" style="16" customWidth="1"/>
    <col min="12041" max="12042" width="8.6640625" style="16" customWidth="1"/>
    <col min="12043" max="12043" width="8.5546875" style="16" customWidth="1"/>
    <col min="12044" max="12045" width="8.6640625" style="16" customWidth="1"/>
    <col min="12046" max="12046" width="8.5546875" style="16" customWidth="1"/>
    <col min="12047" max="12047" width="8.6640625" style="16" customWidth="1"/>
    <col min="12048" max="12050" width="10.109375" style="16" customWidth="1"/>
    <col min="12051" max="12291" width="9.109375" style="16"/>
    <col min="12292" max="12295" width="10.109375" style="16" customWidth="1"/>
    <col min="12296" max="12296" width="4.33203125" style="16" customWidth="1"/>
    <col min="12297" max="12298" width="8.6640625" style="16" customWidth="1"/>
    <col min="12299" max="12299" width="8.5546875" style="16" customWidth="1"/>
    <col min="12300" max="12301" width="8.6640625" style="16" customWidth="1"/>
    <col min="12302" max="12302" width="8.5546875" style="16" customWidth="1"/>
    <col min="12303" max="12303" width="8.6640625" style="16" customWidth="1"/>
    <col min="12304" max="12306" width="10.109375" style="16" customWidth="1"/>
    <col min="12307" max="12547" width="9.109375" style="16"/>
    <col min="12548" max="12551" width="10.109375" style="16" customWidth="1"/>
    <col min="12552" max="12552" width="4.33203125" style="16" customWidth="1"/>
    <col min="12553" max="12554" width="8.6640625" style="16" customWidth="1"/>
    <col min="12555" max="12555" width="8.5546875" style="16" customWidth="1"/>
    <col min="12556" max="12557" width="8.6640625" style="16" customWidth="1"/>
    <col min="12558" max="12558" width="8.5546875" style="16" customWidth="1"/>
    <col min="12559" max="12559" width="8.6640625" style="16" customWidth="1"/>
    <col min="12560" max="12562" width="10.109375" style="16" customWidth="1"/>
    <col min="12563" max="12803" width="9.109375" style="16"/>
    <col min="12804" max="12807" width="10.109375" style="16" customWidth="1"/>
    <col min="12808" max="12808" width="4.33203125" style="16" customWidth="1"/>
    <col min="12809" max="12810" width="8.6640625" style="16" customWidth="1"/>
    <col min="12811" max="12811" width="8.5546875" style="16" customWidth="1"/>
    <col min="12812" max="12813" width="8.6640625" style="16" customWidth="1"/>
    <col min="12814" max="12814" width="8.5546875" style="16" customWidth="1"/>
    <col min="12815" max="12815" width="8.6640625" style="16" customWidth="1"/>
    <col min="12816" max="12818" width="10.109375" style="16" customWidth="1"/>
    <col min="12819" max="13059" width="9.109375" style="16"/>
    <col min="13060" max="13063" width="10.109375" style="16" customWidth="1"/>
    <col min="13064" max="13064" width="4.33203125" style="16" customWidth="1"/>
    <col min="13065" max="13066" width="8.6640625" style="16" customWidth="1"/>
    <col min="13067" max="13067" width="8.5546875" style="16" customWidth="1"/>
    <col min="13068" max="13069" width="8.6640625" style="16" customWidth="1"/>
    <col min="13070" max="13070" width="8.5546875" style="16" customWidth="1"/>
    <col min="13071" max="13071" width="8.6640625" style="16" customWidth="1"/>
    <col min="13072" max="13074" width="10.109375" style="16" customWidth="1"/>
    <col min="13075" max="13315" width="9.109375" style="16"/>
    <col min="13316" max="13319" width="10.109375" style="16" customWidth="1"/>
    <col min="13320" max="13320" width="4.33203125" style="16" customWidth="1"/>
    <col min="13321" max="13322" width="8.6640625" style="16" customWidth="1"/>
    <col min="13323" max="13323" width="8.5546875" style="16" customWidth="1"/>
    <col min="13324" max="13325" width="8.6640625" style="16" customWidth="1"/>
    <col min="13326" max="13326" width="8.5546875" style="16" customWidth="1"/>
    <col min="13327" max="13327" width="8.6640625" style="16" customWidth="1"/>
    <col min="13328" max="13330" width="10.109375" style="16" customWidth="1"/>
    <col min="13331" max="13571" width="9.109375" style="16"/>
    <col min="13572" max="13575" width="10.109375" style="16" customWidth="1"/>
    <col min="13576" max="13576" width="4.33203125" style="16" customWidth="1"/>
    <col min="13577" max="13578" width="8.6640625" style="16" customWidth="1"/>
    <col min="13579" max="13579" width="8.5546875" style="16" customWidth="1"/>
    <col min="13580" max="13581" width="8.6640625" style="16" customWidth="1"/>
    <col min="13582" max="13582" width="8.5546875" style="16" customWidth="1"/>
    <col min="13583" max="13583" width="8.6640625" style="16" customWidth="1"/>
    <col min="13584" max="13586" width="10.109375" style="16" customWidth="1"/>
    <col min="13587" max="13827" width="9.109375" style="16"/>
    <col min="13828" max="13831" width="10.109375" style="16" customWidth="1"/>
    <col min="13832" max="13832" width="4.33203125" style="16" customWidth="1"/>
    <col min="13833" max="13834" width="8.6640625" style="16" customWidth="1"/>
    <col min="13835" max="13835" width="8.5546875" style="16" customWidth="1"/>
    <col min="13836" max="13837" width="8.6640625" style="16" customWidth="1"/>
    <col min="13838" max="13838" width="8.5546875" style="16" customWidth="1"/>
    <col min="13839" max="13839" width="8.6640625" style="16" customWidth="1"/>
    <col min="13840" max="13842" width="10.109375" style="16" customWidth="1"/>
    <col min="13843" max="14083" width="9.109375" style="16"/>
    <col min="14084" max="14087" width="10.109375" style="16" customWidth="1"/>
    <col min="14088" max="14088" width="4.33203125" style="16" customWidth="1"/>
    <col min="14089" max="14090" width="8.6640625" style="16" customWidth="1"/>
    <col min="14091" max="14091" width="8.5546875" style="16" customWidth="1"/>
    <col min="14092" max="14093" width="8.6640625" style="16" customWidth="1"/>
    <col min="14094" max="14094" width="8.5546875" style="16" customWidth="1"/>
    <col min="14095" max="14095" width="8.6640625" style="16" customWidth="1"/>
    <col min="14096" max="14098" width="10.109375" style="16" customWidth="1"/>
    <col min="14099" max="14339" width="9.109375" style="16"/>
    <col min="14340" max="14343" width="10.109375" style="16" customWidth="1"/>
    <col min="14344" max="14344" width="4.33203125" style="16" customWidth="1"/>
    <col min="14345" max="14346" width="8.6640625" style="16" customWidth="1"/>
    <col min="14347" max="14347" width="8.5546875" style="16" customWidth="1"/>
    <col min="14348" max="14349" width="8.6640625" style="16" customWidth="1"/>
    <col min="14350" max="14350" width="8.5546875" style="16" customWidth="1"/>
    <col min="14351" max="14351" width="8.6640625" style="16" customWidth="1"/>
    <col min="14352" max="14354" width="10.109375" style="16" customWidth="1"/>
    <col min="14355" max="14595" width="9.109375" style="16"/>
    <col min="14596" max="14599" width="10.109375" style="16" customWidth="1"/>
    <col min="14600" max="14600" width="4.33203125" style="16" customWidth="1"/>
    <col min="14601" max="14602" width="8.6640625" style="16" customWidth="1"/>
    <col min="14603" max="14603" width="8.5546875" style="16" customWidth="1"/>
    <col min="14604" max="14605" width="8.6640625" style="16" customWidth="1"/>
    <col min="14606" max="14606" width="8.5546875" style="16" customWidth="1"/>
    <col min="14607" max="14607" width="8.6640625" style="16" customWidth="1"/>
    <col min="14608" max="14610" width="10.109375" style="16" customWidth="1"/>
    <col min="14611" max="14851" width="9.109375" style="16"/>
    <col min="14852" max="14855" width="10.109375" style="16" customWidth="1"/>
    <col min="14856" max="14856" width="4.33203125" style="16" customWidth="1"/>
    <col min="14857" max="14858" width="8.6640625" style="16" customWidth="1"/>
    <col min="14859" max="14859" width="8.5546875" style="16" customWidth="1"/>
    <col min="14860" max="14861" width="8.6640625" style="16" customWidth="1"/>
    <col min="14862" max="14862" width="8.5546875" style="16" customWidth="1"/>
    <col min="14863" max="14863" width="8.6640625" style="16" customWidth="1"/>
    <col min="14864" max="14866" width="10.109375" style="16" customWidth="1"/>
    <col min="14867" max="15107" width="9.109375" style="16"/>
    <col min="15108" max="15111" width="10.109375" style="16" customWidth="1"/>
    <col min="15112" max="15112" width="4.33203125" style="16" customWidth="1"/>
    <col min="15113" max="15114" width="8.6640625" style="16" customWidth="1"/>
    <col min="15115" max="15115" width="8.5546875" style="16" customWidth="1"/>
    <col min="15116" max="15117" width="8.6640625" style="16" customWidth="1"/>
    <col min="15118" max="15118" width="8.5546875" style="16" customWidth="1"/>
    <col min="15119" max="15119" width="8.6640625" style="16" customWidth="1"/>
    <col min="15120" max="15122" width="10.109375" style="16" customWidth="1"/>
    <col min="15123" max="15363" width="9.109375" style="16"/>
    <col min="15364" max="15367" width="10.109375" style="16" customWidth="1"/>
    <col min="15368" max="15368" width="4.33203125" style="16" customWidth="1"/>
    <col min="15369" max="15370" width="8.6640625" style="16" customWidth="1"/>
    <col min="15371" max="15371" width="8.5546875" style="16" customWidth="1"/>
    <col min="15372" max="15373" width="8.6640625" style="16" customWidth="1"/>
    <col min="15374" max="15374" width="8.5546875" style="16" customWidth="1"/>
    <col min="15375" max="15375" width="8.6640625" style="16" customWidth="1"/>
    <col min="15376" max="15378" width="10.109375" style="16" customWidth="1"/>
    <col min="15379" max="15619" width="9.109375" style="16"/>
    <col min="15620" max="15623" width="10.109375" style="16" customWidth="1"/>
    <col min="15624" max="15624" width="4.33203125" style="16" customWidth="1"/>
    <col min="15625" max="15626" width="8.6640625" style="16" customWidth="1"/>
    <col min="15627" max="15627" width="8.5546875" style="16" customWidth="1"/>
    <col min="15628" max="15629" width="8.6640625" style="16" customWidth="1"/>
    <col min="15630" max="15630" width="8.5546875" style="16" customWidth="1"/>
    <col min="15631" max="15631" width="8.6640625" style="16" customWidth="1"/>
    <col min="15632" max="15634" width="10.109375" style="16" customWidth="1"/>
    <col min="15635" max="15875" width="9.109375" style="16"/>
    <col min="15876" max="15879" width="10.109375" style="16" customWidth="1"/>
    <col min="15880" max="15880" width="4.33203125" style="16" customWidth="1"/>
    <col min="15881" max="15882" width="8.6640625" style="16" customWidth="1"/>
    <col min="15883" max="15883" width="8.5546875" style="16" customWidth="1"/>
    <col min="15884" max="15885" width="8.6640625" style="16" customWidth="1"/>
    <col min="15886" max="15886" width="8.5546875" style="16" customWidth="1"/>
    <col min="15887" max="15887" width="8.6640625" style="16" customWidth="1"/>
    <col min="15888" max="15890" width="10.109375" style="16" customWidth="1"/>
    <col min="15891" max="16131" width="9.109375" style="16"/>
    <col min="16132" max="16135" width="10.109375" style="16" customWidth="1"/>
    <col min="16136" max="16136" width="4.33203125" style="16" customWidth="1"/>
    <col min="16137" max="16138" width="8.6640625" style="16" customWidth="1"/>
    <col min="16139" max="16139" width="8.5546875" style="16" customWidth="1"/>
    <col min="16140" max="16141" width="8.6640625" style="16" customWidth="1"/>
    <col min="16142" max="16142" width="8.5546875" style="16" customWidth="1"/>
    <col min="16143" max="16143" width="8.6640625" style="16" customWidth="1"/>
    <col min="16144" max="16146" width="10.109375" style="16" customWidth="1"/>
    <col min="16147" max="16384" width="9.109375" style="16"/>
  </cols>
  <sheetData>
    <row r="1" spans="1:53" ht="18.75" customHeight="1" thickBot="1" x14ac:dyDescent="0.3">
      <c r="A1" s="114" t="s">
        <v>0</v>
      </c>
      <c r="B1" s="14" t="s">
        <v>1</v>
      </c>
      <c r="C1" s="114" t="s">
        <v>2</v>
      </c>
      <c r="D1" s="115" t="s">
        <v>3</v>
      </c>
      <c r="E1" s="116" t="s">
        <v>4</v>
      </c>
      <c r="F1" s="114" t="s">
        <v>13</v>
      </c>
      <c r="G1" s="114"/>
      <c r="H1" s="114"/>
      <c r="I1" s="114"/>
      <c r="J1" s="114"/>
      <c r="K1" s="114"/>
      <c r="L1" s="114"/>
      <c r="M1" s="15"/>
      <c r="N1" s="106" t="s">
        <v>20</v>
      </c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8"/>
      <c r="AH1" s="17" t="s">
        <v>23</v>
      </c>
      <c r="AK1" s="19" t="s">
        <v>24</v>
      </c>
      <c r="AN1" s="21" t="s">
        <v>25</v>
      </c>
      <c r="AR1" s="23" t="s">
        <v>26</v>
      </c>
      <c r="AU1" s="25" t="s">
        <v>27</v>
      </c>
      <c r="AX1" s="26" t="s">
        <v>28</v>
      </c>
      <c r="AY1" s="26" t="s">
        <v>28</v>
      </c>
      <c r="AZ1" s="27" t="s">
        <v>29</v>
      </c>
    </row>
    <row r="2" spans="1:53" ht="18.75" customHeight="1" thickBot="1" x14ac:dyDescent="0.3">
      <c r="A2" s="114"/>
      <c r="B2" s="14" t="s">
        <v>12</v>
      </c>
      <c r="C2" s="114"/>
      <c r="D2" s="115"/>
      <c r="E2" s="117"/>
      <c r="F2" s="14" t="s">
        <v>5</v>
      </c>
      <c r="G2" s="14" t="s">
        <v>6</v>
      </c>
      <c r="H2" s="14" t="s">
        <v>7</v>
      </c>
      <c r="I2" s="14" t="s">
        <v>8</v>
      </c>
      <c r="J2" s="14" t="s">
        <v>18</v>
      </c>
      <c r="K2" s="14" t="s">
        <v>43</v>
      </c>
      <c r="L2" s="14" t="s">
        <v>14</v>
      </c>
      <c r="M2" s="15"/>
      <c r="N2" s="28" t="s">
        <v>21</v>
      </c>
      <c r="O2" s="109" t="s">
        <v>2</v>
      </c>
      <c r="P2" s="110"/>
      <c r="Q2" s="96" t="s">
        <v>5</v>
      </c>
      <c r="R2" s="96"/>
      <c r="S2" s="110" t="s">
        <v>6</v>
      </c>
      <c r="T2" s="110"/>
      <c r="U2" s="96" t="s">
        <v>7</v>
      </c>
      <c r="V2" s="96"/>
      <c r="W2" s="110" t="s">
        <v>8</v>
      </c>
      <c r="X2" s="110"/>
      <c r="Y2" s="96" t="s">
        <v>18</v>
      </c>
      <c r="Z2" s="96"/>
      <c r="AA2" s="110" t="s">
        <v>43</v>
      </c>
      <c r="AB2" s="110"/>
      <c r="AC2" s="96" t="s">
        <v>14</v>
      </c>
      <c r="AD2" s="96"/>
      <c r="AG2" s="16" t="s">
        <v>42</v>
      </c>
      <c r="AH2" s="17" t="s">
        <v>30</v>
      </c>
      <c r="AI2" s="16" t="s">
        <v>31</v>
      </c>
      <c r="AJ2" s="18">
        <v>90</v>
      </c>
      <c r="AK2" s="19">
        <v>135</v>
      </c>
      <c r="AL2" s="20">
        <v>180</v>
      </c>
      <c r="AM2" s="18">
        <v>45</v>
      </c>
      <c r="AN2" s="19">
        <v>90</v>
      </c>
      <c r="AO2" s="19">
        <v>135</v>
      </c>
      <c r="AP2" s="20">
        <v>180</v>
      </c>
      <c r="AQ2" s="22">
        <v>90</v>
      </c>
      <c r="AR2" s="23">
        <v>135</v>
      </c>
      <c r="AS2" s="24">
        <v>180</v>
      </c>
      <c r="AT2" s="22">
        <v>45</v>
      </c>
      <c r="AU2" s="23">
        <v>90</v>
      </c>
      <c r="AV2" s="23">
        <v>135</v>
      </c>
      <c r="AW2" s="24">
        <v>180</v>
      </c>
      <c r="AX2" s="26" t="s">
        <v>32</v>
      </c>
      <c r="AY2" s="26" t="s">
        <v>33</v>
      </c>
      <c r="AZ2" s="27" t="s">
        <v>34</v>
      </c>
    </row>
    <row r="3" spans="1:53" ht="3.75" customHeight="1" thickBot="1" x14ac:dyDescent="0.3">
      <c r="A3" s="29"/>
      <c r="B3" s="30"/>
      <c r="C3" s="30"/>
      <c r="D3" s="31"/>
      <c r="E3" s="32"/>
      <c r="F3" s="30"/>
      <c r="G3" s="30"/>
      <c r="H3" s="30"/>
      <c r="I3" s="30"/>
      <c r="J3" s="30"/>
      <c r="K3" s="30"/>
      <c r="L3" s="33"/>
      <c r="M3" s="1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5"/>
    </row>
    <row r="4" spans="1:53" s="41" customFormat="1" ht="18.75" customHeight="1" thickBot="1" x14ac:dyDescent="0.3">
      <c r="A4" s="111" t="s">
        <v>9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3"/>
      <c r="M4" s="15"/>
      <c r="N4" s="36" t="s">
        <v>22</v>
      </c>
      <c r="O4" s="37" t="s">
        <v>15</v>
      </c>
      <c r="P4" s="38" t="s">
        <v>16</v>
      </c>
      <c r="Q4" s="36" t="s">
        <v>15</v>
      </c>
      <c r="R4" s="39" t="s">
        <v>16</v>
      </c>
      <c r="S4" s="40" t="s">
        <v>15</v>
      </c>
      <c r="T4" s="38" t="s">
        <v>16</v>
      </c>
      <c r="U4" s="36" t="s">
        <v>15</v>
      </c>
      <c r="V4" s="39" t="s">
        <v>16</v>
      </c>
      <c r="W4" s="40" t="s">
        <v>15</v>
      </c>
      <c r="X4" s="38" t="s">
        <v>16</v>
      </c>
      <c r="Y4" s="36" t="s">
        <v>15</v>
      </c>
      <c r="Z4" s="39" t="s">
        <v>16</v>
      </c>
      <c r="AA4" s="40" t="s">
        <v>15</v>
      </c>
      <c r="AB4" s="38" t="s">
        <v>16</v>
      </c>
      <c r="AC4" s="36" t="s">
        <v>15</v>
      </c>
      <c r="AD4" s="39" t="s">
        <v>16</v>
      </c>
      <c r="AH4" s="42"/>
      <c r="AI4" s="26"/>
      <c r="AJ4" s="18"/>
      <c r="AK4" s="19"/>
      <c r="AL4" s="20"/>
      <c r="AM4" s="18"/>
      <c r="AN4" s="19"/>
      <c r="AO4" s="19"/>
      <c r="AP4" s="20"/>
      <c r="AQ4" s="22"/>
      <c r="AR4" s="23"/>
      <c r="AS4" s="24"/>
      <c r="AT4" s="22"/>
      <c r="AU4" s="23"/>
      <c r="AV4" s="23"/>
      <c r="AW4" s="24"/>
      <c r="AX4" s="43" t="s">
        <v>35</v>
      </c>
      <c r="AY4" s="43" t="s">
        <v>35</v>
      </c>
      <c r="AZ4" s="27" t="s">
        <v>36</v>
      </c>
    </row>
    <row r="5" spans="1:53" ht="12.75" customHeight="1" x14ac:dyDescent="0.25">
      <c r="A5" s="44" t="s">
        <v>44</v>
      </c>
      <c r="B5" s="44">
        <v>17</v>
      </c>
      <c r="C5" s="45" t="str">
        <f t="shared" ref="C5:C11" si="0">IF(AND(ISNUMBER(O5), ISNUMBER(P5)),ROUND(O5,0)&amp;"'-"&amp;ROUND(P5,0)&amp;"""","")</f>
        <v>21'-1"</v>
      </c>
      <c r="D5" s="46">
        <f t="shared" ref="D5:D11" si="1">IFERROR(ROUND(B5*N5*(O5+ROUND(P5/12,3)),0),"")</f>
        <v>374</v>
      </c>
      <c r="E5" s="94" t="s">
        <v>11</v>
      </c>
      <c r="F5" s="47" t="str">
        <f t="shared" ref="F5:F11" si="2">IF(AND(ISBLANK(Q5),ISBLANK(R5)),"",Q5&amp;"'-"&amp;TEXT(R5,"0 #/##")&amp;"""")</f>
        <v/>
      </c>
      <c r="G5" s="47" t="str">
        <f t="shared" ref="G5:G11" si="3">IF(AND(ISBLANK(S5),ISBLANK(T5)),"",S5&amp;"'-"&amp;TEXT(T5,"0 #/##")&amp;"""")</f>
        <v/>
      </c>
      <c r="H5" s="47" t="str">
        <f t="shared" ref="H5:H11" si="4">IF(AND(ISBLANK(U5),ISBLANK(V5)),"",U5&amp;"'-"&amp;TEXT(V5,"0 #/##")&amp;"""")</f>
        <v/>
      </c>
      <c r="I5" s="47" t="str">
        <f t="shared" ref="I5:I11" si="5">IF(AND(ISBLANK(W5),ISBLANK(X5)),"",W5&amp;"'-"&amp;TEXT(X5,"0 #/##")&amp;"""")</f>
        <v/>
      </c>
      <c r="J5" s="47" t="str">
        <f t="shared" ref="J5:J18" si="6">IF(AND(ISBLANK(X5),ISBLANK(AA5)),"",X5&amp;"'-"&amp;TEXT(AA5,"0 #/##")&amp;"""")</f>
        <v/>
      </c>
      <c r="K5" s="47"/>
      <c r="L5" s="47" t="str">
        <f t="shared" ref="L5:L11" si="7">IF(AND(ISBLANK(AC5),ISBLANK(AD5)),"",AC5&amp;"'-"&amp;TEXT(AD5,"0 #/##")&amp;"""")</f>
        <v/>
      </c>
      <c r="M5" s="48"/>
      <c r="N5" s="49">
        <f>VLOOKUP($AI5,'Rebar Data'!$A:$B,2,0)</f>
        <v>1.0429999999999999</v>
      </c>
      <c r="O5" s="50">
        <v>21</v>
      </c>
      <c r="P5" s="51">
        <v>1</v>
      </c>
      <c r="Q5" s="52"/>
      <c r="R5" s="53"/>
      <c r="S5" s="54"/>
      <c r="T5" s="51"/>
      <c r="U5" s="52"/>
      <c r="V5" s="53"/>
      <c r="W5" s="54"/>
      <c r="X5" s="51"/>
      <c r="Y5" s="52"/>
      <c r="Z5" s="53"/>
      <c r="AA5" s="54"/>
      <c r="AB5" s="51"/>
      <c r="AC5" s="52"/>
      <c r="AD5" s="53"/>
      <c r="AG5" s="16" t="str">
        <f>IF(B4="SER OF",E4,IF(B6="SER OF",E6,E5))</f>
        <v>STR</v>
      </c>
      <c r="AH5" s="17">
        <v>33.75</v>
      </c>
      <c r="AI5" s="26">
        <f>IFERROR(MID(A5,LEN(A5)-2,1)*1,AI4)</f>
        <v>5</v>
      </c>
      <c r="AJ5" s="18">
        <f>VLOOKUP($AG5,'Bar Bends'!$A:$H,COLUMN(B5),0)</f>
        <v>0</v>
      </c>
      <c r="AK5" s="19">
        <f>VLOOKUP($AG5,'Bar Bends'!$A:$H,COLUMN(C5),0)</f>
        <v>0</v>
      </c>
      <c r="AL5" s="20">
        <f>VLOOKUP($AG5,'Bar Bends'!$A:$H,COLUMN(D5),0)</f>
        <v>0</v>
      </c>
      <c r="AM5" s="18">
        <f>VLOOKUP($AG5,'Bar Bends'!$A:$H,COLUMN(E5),0)</f>
        <v>0</v>
      </c>
      <c r="AN5" s="19">
        <f>VLOOKUP($AG5,'Bar Bends'!$A:$H,COLUMN(F5),0)</f>
        <v>0</v>
      </c>
      <c r="AO5" s="19">
        <f>VLOOKUP($AG5,'Bar Bends'!$A:$H,COLUMN(G5),0)</f>
        <v>0</v>
      </c>
      <c r="AP5" s="20">
        <f>VLOOKUP($AG5,'Bar Bends'!$A:$H,COLUMN(H5),0)</f>
        <v>0</v>
      </c>
      <c r="AQ5" s="22">
        <f>IF(AJ5&lt;&gt;"",VLOOKUP($AI5,'Rebar Data'!$A:$I,COLUMN(C5)),0)</f>
        <v>8.5</v>
      </c>
      <c r="AR5" s="23">
        <f>IF(AK5&lt;&gt;"",VLOOKUP($AI5,'Rebar Data'!$A:$I,COLUMN(D5)),0)</f>
        <v>5.5</v>
      </c>
      <c r="AS5" s="24">
        <f>IF(AL5&lt;&gt;"",VLOOKUP($AI5,'Rebar Data'!$A:$I,COLUMN(E5)),0)</f>
        <v>7</v>
      </c>
      <c r="AT5" s="22">
        <f>IF(AM5&lt;&gt;"",VLOOKUP($AI5,'Rebar Data'!$A:$I,COLUMN(F5)),0)</f>
        <v>0.375</v>
      </c>
      <c r="AU5" s="23">
        <f>IF(AN5&lt;&gt;"",VLOOKUP($AI5,'Rebar Data'!$A:$I,COLUMN(G5)),0)</f>
        <v>1.5</v>
      </c>
      <c r="AV5" s="23">
        <f>IF(AO5&lt;&gt;"",VLOOKUP($AI5,'Rebar Data'!$A:$I,COLUMN(H5)),0)</f>
        <v>1.625</v>
      </c>
      <c r="AW5" s="24">
        <f>IF(AP5&lt;&gt;"",VLOOKUP($AI5,'Rebar Data'!$A:$I,COLUMN(I5)),0)</f>
        <v>3.125</v>
      </c>
      <c r="AX5" s="26">
        <f t="array" ref="AX5">SUM(AJ5:AL5*AQ5:AS5)</f>
        <v>0</v>
      </c>
      <c r="AY5" s="26">
        <f t="array" ref="AY5">SUM(AM5:AP5*AT5:AW5)</f>
        <v>0</v>
      </c>
      <c r="AZ5" s="55">
        <f t="shared" ref="AZ5:AZ11" si="8">MROUND(AH5+AX5/12-AY5/12,1/12)</f>
        <v>33.75</v>
      </c>
      <c r="BA5" s="56" t="str">
        <f>IF(B5="SER OF",(AZ6-AZ4)/(B6-1),"")</f>
        <v/>
      </c>
    </row>
    <row r="6" spans="1:53" ht="12.75" customHeight="1" x14ac:dyDescent="0.25">
      <c r="A6" s="57" t="s">
        <v>45</v>
      </c>
      <c r="B6" s="58">
        <v>17</v>
      </c>
      <c r="C6" s="59" t="str">
        <f t="shared" ref="C6" si="9">IF(AND(ISNUMBER(O6), ISNUMBER(P6)),ROUND(O6,0)&amp;"'-"&amp;ROUND(P6,0)&amp;"""","")</f>
        <v>26'-3"</v>
      </c>
      <c r="D6" s="60">
        <f t="shared" ref="D6" si="10">IFERROR(ROUND(B6*N6*(O6+ROUND(P6/12,3)),0),"")</f>
        <v>465</v>
      </c>
      <c r="E6" s="95" t="s">
        <v>11</v>
      </c>
      <c r="F6" s="61" t="str">
        <f t="shared" ref="F6" si="11">IF(AND(ISBLANK(Q6),ISBLANK(R6)),"",Q6&amp;"'-"&amp;TEXT(R6,"0 #/##")&amp;"""")</f>
        <v/>
      </c>
      <c r="G6" s="61" t="str">
        <f t="shared" ref="G6" si="12">IF(AND(ISBLANK(S6),ISBLANK(T6)),"",S6&amp;"'-"&amp;TEXT(T6,"0 #/##")&amp;"""")</f>
        <v/>
      </c>
      <c r="H6" s="61" t="str">
        <f t="shared" ref="H6" si="13">IF(AND(ISBLANK(U6),ISBLANK(V6)),"",U6&amp;"'-"&amp;TEXT(V6,"0 #/##")&amp;"""")</f>
        <v/>
      </c>
      <c r="I6" s="61" t="str">
        <f t="shared" ref="I6" si="14">IF(AND(ISBLANK(W6),ISBLANK(X6)),"",W6&amp;"'-"&amp;TEXT(X6,"0 #/##")&amp;"""")</f>
        <v/>
      </c>
      <c r="J6" s="61" t="str">
        <f t="shared" si="6"/>
        <v/>
      </c>
      <c r="K6" s="61"/>
      <c r="L6" s="61" t="str">
        <f t="shared" ref="L6" si="15">IF(AND(ISBLANK(AC6),ISBLANK(AD6)),"",AC6&amp;"'-"&amp;TEXT(AD6,"0 #/##")&amp;"""")</f>
        <v/>
      </c>
      <c r="M6" s="48"/>
      <c r="N6" s="49">
        <f>VLOOKUP($AI6,'Rebar Data'!$A:$B,2,0)</f>
        <v>1.0429999999999999</v>
      </c>
      <c r="O6" s="50">
        <v>26</v>
      </c>
      <c r="P6" s="51">
        <v>3</v>
      </c>
      <c r="Q6" s="52"/>
      <c r="R6" s="53"/>
      <c r="S6" s="54"/>
      <c r="T6" s="51"/>
      <c r="U6" s="52"/>
      <c r="V6" s="53"/>
      <c r="W6" s="54"/>
      <c r="X6" s="51"/>
      <c r="Y6" s="52"/>
      <c r="Z6" s="53"/>
      <c r="AA6" s="54"/>
      <c r="AB6" s="51"/>
      <c r="AC6" s="52"/>
      <c r="AD6" s="53"/>
      <c r="AG6" s="16" t="str">
        <f>IF(B5="SER OF",E5,IF(B7="SER OF",E7,E6))</f>
        <v>STR</v>
      </c>
      <c r="AH6" s="17">
        <v>4</v>
      </c>
      <c r="AI6" s="26">
        <f>IFERROR(MID(A6,LEN(A6)-2,1)*1,AI5)</f>
        <v>5</v>
      </c>
      <c r="AJ6" s="18">
        <f>VLOOKUP($AG6,'Bar Bends'!$A:$H,COLUMN(B6),0)</f>
        <v>0</v>
      </c>
      <c r="AK6" s="19">
        <f>VLOOKUP($AG6,'Bar Bends'!$A:$H,COLUMN(C6),0)</f>
        <v>0</v>
      </c>
      <c r="AL6" s="20">
        <f>VLOOKUP($AG6,'Bar Bends'!$A:$H,COLUMN(D6),0)</f>
        <v>0</v>
      </c>
      <c r="AM6" s="18">
        <f>VLOOKUP($AG6,'Bar Bends'!$A:$H,COLUMN(E6),0)</f>
        <v>0</v>
      </c>
      <c r="AN6" s="19">
        <f>VLOOKUP($AG6,'Bar Bends'!$A:$H,COLUMN(F6),0)</f>
        <v>0</v>
      </c>
      <c r="AO6" s="19">
        <f>VLOOKUP($AG6,'Bar Bends'!$A:$H,COLUMN(G6),0)</f>
        <v>0</v>
      </c>
      <c r="AP6" s="20">
        <f>VLOOKUP($AG6,'Bar Bends'!$A:$H,COLUMN(H6),0)</f>
        <v>0</v>
      </c>
      <c r="AQ6" s="22">
        <f>IF(AJ6&lt;&gt;"",VLOOKUP($AI6,'Rebar Data'!$A:$I,COLUMN(C6)),0)</f>
        <v>8.5</v>
      </c>
      <c r="AR6" s="23">
        <f>IF(AK6&lt;&gt;"",VLOOKUP($AI6,'Rebar Data'!$A:$I,COLUMN(D6)),0)</f>
        <v>5.5</v>
      </c>
      <c r="AS6" s="24">
        <f>IF(AL6&lt;&gt;"",VLOOKUP($AI6,'Rebar Data'!$A:$I,COLUMN(E6)),0)</f>
        <v>7</v>
      </c>
      <c r="AT6" s="22">
        <f>IF(AM6&lt;&gt;"",VLOOKUP($AI6,'Rebar Data'!$A:$I,COLUMN(F6)),0)</f>
        <v>0.375</v>
      </c>
      <c r="AU6" s="23">
        <f>IF(AN6&lt;&gt;"",VLOOKUP($AI6,'Rebar Data'!$A:$I,COLUMN(G6)),0)</f>
        <v>1.5</v>
      </c>
      <c r="AV6" s="23">
        <f>IF(AO6&lt;&gt;"",VLOOKUP($AI6,'Rebar Data'!$A:$I,COLUMN(H6)),0)</f>
        <v>1.625</v>
      </c>
      <c r="AW6" s="24">
        <f>IF(AP6&lt;&gt;"",VLOOKUP($AI6,'Rebar Data'!$A:$I,COLUMN(I6)),0)</f>
        <v>3.125</v>
      </c>
      <c r="AX6" s="26">
        <f t="array" ref="AX6">SUM(AJ6:AL6*AQ6:AS6)</f>
        <v>0</v>
      </c>
      <c r="AY6" s="26">
        <f t="array" ref="AY6">SUM(AM6:AP6*AT6:AW6)</f>
        <v>0</v>
      </c>
      <c r="AZ6" s="55">
        <f t="shared" si="8"/>
        <v>4</v>
      </c>
      <c r="BA6" s="56" t="str">
        <f>IF(B6="SER OF",(AZ8-AZ5)/(B8-1),"")</f>
        <v/>
      </c>
    </row>
    <row r="7" spans="1:53" ht="12.75" customHeight="1" x14ac:dyDescent="0.25">
      <c r="A7" s="57" t="s">
        <v>46</v>
      </c>
      <c r="B7" s="58">
        <v>35</v>
      </c>
      <c r="C7" s="59" t="str">
        <f t="shared" ref="C7" si="16">IF(AND(ISNUMBER(O7), ISNUMBER(P7)),ROUND(O7,0)&amp;"'-"&amp;ROUND(P7,0)&amp;"""","")</f>
        <v>18'-1"</v>
      </c>
      <c r="D7" s="60">
        <f t="shared" ref="D7" si="17">IFERROR(ROUND(B7*N7*(O7+ROUND(P7/12,3)),0),"")</f>
        <v>660</v>
      </c>
      <c r="E7" s="58">
        <v>3</v>
      </c>
      <c r="F7" s="61" t="str">
        <f t="shared" ref="F7" si="18">IF(AND(ISBLANK(Q7),ISBLANK(R7)),"",Q7&amp;"'-"&amp;TEXT(R7,"0 #/##")&amp;"""")</f>
        <v>6'-2"</v>
      </c>
      <c r="G7" s="61" t="str">
        <f t="shared" ref="G7" si="19">IF(AND(ISBLANK(S7),ISBLANK(T7)),"",S7&amp;"'-"&amp;TEXT(T7,"0 #/##")&amp;"""")</f>
        <v>2'-7"</v>
      </c>
      <c r="H7" s="61" t="str">
        <f t="shared" ref="H7" si="20">IF(AND(ISBLANK(U7),ISBLANK(V7)),"",U7&amp;"'-"&amp;TEXT(V7,"0 #/##")&amp;"""")</f>
        <v/>
      </c>
      <c r="I7" s="61" t="str">
        <f t="shared" ref="I7" si="21">IF(AND(ISBLANK(W7),ISBLANK(X7)),"",W7&amp;"'-"&amp;TEXT(X7,"0 #/##")&amp;"""")</f>
        <v/>
      </c>
      <c r="J7" s="61" t="str">
        <f t="shared" si="6"/>
        <v/>
      </c>
      <c r="K7" s="61"/>
      <c r="L7" s="61" t="str">
        <f t="shared" ref="L7" si="22">IF(AND(ISBLANK(AC7),ISBLANK(AD7)),"",AC7&amp;"'-"&amp;TEXT(AD7,"0 #/##")&amp;"""")</f>
        <v/>
      </c>
      <c r="M7" s="48"/>
      <c r="N7" s="49">
        <f>VLOOKUP($AI7,'Rebar Data'!$A:$B,2,0)</f>
        <v>1.0429999999999999</v>
      </c>
      <c r="O7" s="50">
        <v>18</v>
      </c>
      <c r="P7" s="51">
        <v>1</v>
      </c>
      <c r="Q7" s="81">
        <v>6</v>
      </c>
      <c r="R7" s="82">
        <v>2</v>
      </c>
      <c r="S7" s="54">
        <v>2</v>
      </c>
      <c r="T7" s="51">
        <v>7</v>
      </c>
      <c r="U7" s="52"/>
      <c r="V7" s="53"/>
      <c r="W7" s="54"/>
      <c r="X7" s="51"/>
      <c r="Y7" s="52"/>
      <c r="Z7" s="53"/>
      <c r="AA7" s="54"/>
      <c r="AB7" s="51"/>
      <c r="AC7" s="52"/>
      <c r="AD7" s="53"/>
      <c r="AG7" s="16" t="e">
        <f>IF(B6="SER OF",E6,IF(#REF!="SER OF",#REF!,E7))</f>
        <v>#REF!</v>
      </c>
      <c r="AH7" s="17">
        <v>33.92</v>
      </c>
      <c r="AI7" s="26">
        <f>IFERROR(MID(A7,LEN(A7)-2,1)*1,AI6)</f>
        <v>5</v>
      </c>
      <c r="AJ7" s="18" t="e">
        <f>VLOOKUP($AG7,'Bar Bends'!$A:$H,COLUMN(B7),0)</f>
        <v>#REF!</v>
      </c>
      <c r="AK7" s="19" t="e">
        <f>VLOOKUP($AG7,'Bar Bends'!$A:$H,COLUMN(C7),0)</f>
        <v>#REF!</v>
      </c>
      <c r="AL7" s="20" t="e">
        <f>VLOOKUP($AG7,'Bar Bends'!$A:$H,COLUMN(D7),0)</f>
        <v>#REF!</v>
      </c>
      <c r="AM7" s="18" t="e">
        <f>VLOOKUP($AG7,'Bar Bends'!$A:$H,COLUMN(E7),0)</f>
        <v>#REF!</v>
      </c>
      <c r="AN7" s="19" t="e">
        <f>VLOOKUP($AG7,'Bar Bends'!$A:$H,COLUMN(F7),0)</f>
        <v>#REF!</v>
      </c>
      <c r="AO7" s="19" t="e">
        <f>VLOOKUP($AG7,'Bar Bends'!$A:$H,COLUMN(G7),0)</f>
        <v>#REF!</v>
      </c>
      <c r="AP7" s="20" t="e">
        <f>VLOOKUP($AG7,'Bar Bends'!$A:$H,COLUMN(H7),0)</f>
        <v>#REF!</v>
      </c>
      <c r="AQ7" s="22" t="e">
        <f>IF(AJ7&lt;&gt;"",VLOOKUP($AI7,'Rebar Data'!$A:$I,COLUMN(C7)),0)</f>
        <v>#REF!</v>
      </c>
      <c r="AR7" s="23" t="e">
        <f>IF(AK7&lt;&gt;"",VLOOKUP($AI7,'Rebar Data'!$A:$I,COLUMN(D7)),0)</f>
        <v>#REF!</v>
      </c>
      <c r="AS7" s="24" t="e">
        <f>IF(AL7&lt;&gt;"",VLOOKUP($AI7,'Rebar Data'!$A:$I,COLUMN(E7)),0)</f>
        <v>#REF!</v>
      </c>
      <c r="AT7" s="22" t="e">
        <f>IF(AM7&lt;&gt;"",VLOOKUP($AI7,'Rebar Data'!$A:$I,COLUMN(F7)),0)</f>
        <v>#REF!</v>
      </c>
      <c r="AU7" s="23" t="e">
        <f>IF(AN7&lt;&gt;"",VLOOKUP($AI7,'Rebar Data'!$A:$I,COLUMN(G7)),0)</f>
        <v>#REF!</v>
      </c>
      <c r="AV7" s="23" t="e">
        <f>IF(AO7&lt;&gt;"",VLOOKUP($AI7,'Rebar Data'!$A:$I,COLUMN(H7)),0)</f>
        <v>#REF!</v>
      </c>
      <c r="AW7" s="24" t="e">
        <f>IF(AP7&lt;&gt;"",VLOOKUP($AI7,'Rebar Data'!$A:$I,COLUMN(I7)),0)</f>
        <v>#REF!</v>
      </c>
      <c r="AX7" s="26" t="e">
        <f t="array" ref="AX7">SUM(AJ7:AL7*AQ7:AS7)</f>
        <v>#REF!</v>
      </c>
      <c r="AY7" s="26" t="e">
        <f t="array" ref="AY7">SUM(AM7:AP7*AT7:AW7)</f>
        <v>#REF!</v>
      </c>
      <c r="AZ7" s="55" t="e">
        <f t="shared" ref="AZ7" si="23">MROUND(AH7+AX7/12-AY7/12,1/12)</f>
        <v>#REF!</v>
      </c>
      <c r="BA7" s="56" t="str">
        <f>IF(B7="SER OF",(#REF!-AZ6)/(#REF!-1),"")</f>
        <v/>
      </c>
    </row>
    <row r="8" spans="1:53" ht="12.75" customHeight="1" x14ac:dyDescent="0.25">
      <c r="A8" s="57" t="s">
        <v>47</v>
      </c>
      <c r="B8" s="58">
        <v>35</v>
      </c>
      <c r="C8" s="59" t="str">
        <f t="shared" si="0"/>
        <v>16'-11"</v>
      </c>
      <c r="D8" s="60">
        <f t="shared" si="1"/>
        <v>618</v>
      </c>
      <c r="E8" s="58">
        <v>3</v>
      </c>
      <c r="F8" s="61" t="str">
        <f t="shared" si="2"/>
        <v>3'-4"</v>
      </c>
      <c r="G8" s="61" t="str">
        <f t="shared" si="3"/>
        <v>4'-10"</v>
      </c>
      <c r="H8" s="61" t="str">
        <f t="shared" si="4"/>
        <v/>
      </c>
      <c r="I8" s="61" t="str">
        <f t="shared" si="5"/>
        <v/>
      </c>
      <c r="J8" s="61" t="str">
        <f t="shared" si="6"/>
        <v/>
      </c>
      <c r="K8" s="61"/>
      <c r="L8" s="61" t="str">
        <f t="shared" si="7"/>
        <v/>
      </c>
      <c r="M8" s="48"/>
      <c r="N8" s="49">
        <f>VLOOKUP($AI8,'Rebar Data'!$A:$B,2,0)</f>
        <v>1.0429999999999999</v>
      </c>
      <c r="O8" s="50">
        <v>16</v>
      </c>
      <c r="P8" s="51">
        <v>11</v>
      </c>
      <c r="Q8" s="81">
        <v>3</v>
      </c>
      <c r="R8" s="82">
        <v>4</v>
      </c>
      <c r="S8" s="54">
        <v>4</v>
      </c>
      <c r="T8" s="51">
        <v>10</v>
      </c>
      <c r="U8" s="52"/>
      <c r="V8" s="53"/>
      <c r="W8" s="54"/>
      <c r="X8" s="51"/>
      <c r="Y8" s="52"/>
      <c r="Z8" s="53"/>
      <c r="AA8" s="54"/>
      <c r="AB8" s="51"/>
      <c r="AC8" s="52"/>
      <c r="AD8" s="53"/>
      <c r="AG8" s="16" t="e">
        <f>IF(B6="SER OF",E6,IF(#REF!="SER OF",#REF!,E8))</f>
        <v>#REF!</v>
      </c>
      <c r="AH8" s="17">
        <f>16+2/12</f>
        <v>16.166666666666668</v>
      </c>
      <c r="AI8" s="26">
        <f>IFERROR(MID(A8,LEN(A8)-2,1)*1,AI6)</f>
        <v>5</v>
      </c>
      <c r="AJ8" s="18" t="e">
        <f>VLOOKUP($AG8,'Bar Bends'!$A:$H,COLUMN(B8),0)</f>
        <v>#REF!</v>
      </c>
      <c r="AK8" s="19" t="e">
        <f>VLOOKUP($AG8,'Bar Bends'!$A:$H,COLUMN(C8),0)</f>
        <v>#REF!</v>
      </c>
      <c r="AL8" s="20" t="e">
        <f>VLOOKUP($AG8,'Bar Bends'!$A:$H,COLUMN(D8),0)</f>
        <v>#REF!</v>
      </c>
      <c r="AM8" s="18" t="e">
        <f>VLOOKUP($AG8,'Bar Bends'!$A:$H,COLUMN(E8),0)</f>
        <v>#REF!</v>
      </c>
      <c r="AN8" s="19" t="e">
        <f>VLOOKUP($AG8,'Bar Bends'!$A:$H,COLUMN(F8),0)</f>
        <v>#REF!</v>
      </c>
      <c r="AO8" s="19" t="e">
        <f>VLOOKUP($AG8,'Bar Bends'!$A:$H,COLUMN(G8),0)</f>
        <v>#REF!</v>
      </c>
      <c r="AP8" s="20" t="e">
        <f>VLOOKUP($AG8,'Bar Bends'!$A:$H,COLUMN(H8),0)</f>
        <v>#REF!</v>
      </c>
      <c r="AQ8" s="22" t="e">
        <f>IF(AJ8&lt;&gt;"",VLOOKUP($AI8,'Rebar Data'!$A:$I,COLUMN(C8)),0)</f>
        <v>#REF!</v>
      </c>
      <c r="AR8" s="23" t="e">
        <f>IF(AK8&lt;&gt;"",VLOOKUP($AI8,'Rebar Data'!$A:$I,COLUMN(D8)),0)</f>
        <v>#REF!</v>
      </c>
      <c r="AS8" s="24" t="e">
        <f>IF(AL8&lt;&gt;"",VLOOKUP($AI8,'Rebar Data'!$A:$I,COLUMN(E8)),0)</f>
        <v>#REF!</v>
      </c>
      <c r="AT8" s="22" t="e">
        <f>IF(AM8&lt;&gt;"",VLOOKUP($AI8,'Rebar Data'!$A:$I,COLUMN(F8)),0)</f>
        <v>#REF!</v>
      </c>
      <c r="AU8" s="23" t="e">
        <f>IF(AN8&lt;&gt;"",VLOOKUP($AI8,'Rebar Data'!$A:$I,COLUMN(G8)),0)</f>
        <v>#REF!</v>
      </c>
      <c r="AV8" s="23" t="e">
        <f>IF(AO8&lt;&gt;"",VLOOKUP($AI8,'Rebar Data'!$A:$I,COLUMN(H8)),0)</f>
        <v>#REF!</v>
      </c>
      <c r="AW8" s="24" t="e">
        <f>IF(AP8&lt;&gt;"",VLOOKUP($AI8,'Rebar Data'!$A:$I,COLUMN(I8)),0)</f>
        <v>#REF!</v>
      </c>
      <c r="AX8" s="26" t="e">
        <f t="array" ref="AX8">SUM(AJ8:AL8*AQ8:AS8)</f>
        <v>#REF!</v>
      </c>
      <c r="AY8" s="26" t="e">
        <f t="array" ref="AY8">SUM(AM8:AP8*AT8:AW8)</f>
        <v>#REF!</v>
      </c>
      <c r="AZ8" s="55" t="e">
        <f t="shared" si="8"/>
        <v>#REF!</v>
      </c>
      <c r="BA8" s="56" t="str">
        <f>IF(B8="SER OF",(#REF!-AZ6)/(#REF!-1),"")</f>
        <v/>
      </c>
    </row>
    <row r="9" spans="1:53" ht="12.75" customHeight="1" x14ac:dyDescent="0.25">
      <c r="A9" s="80" t="s">
        <v>85</v>
      </c>
      <c r="B9" s="62">
        <v>10</v>
      </c>
      <c r="C9" s="59" t="str">
        <f t="shared" ref="C9:C10" si="24">IF(AND(ISNUMBER(O9), ISNUMBER(P9)),ROUND(O9,0)&amp;"'-"&amp;ROUND(P9,0)&amp;"""","")</f>
        <v>21'-1"</v>
      </c>
      <c r="D9" s="60">
        <f t="shared" ref="D9" si="25">IFERROR(ROUND(B9*N9*(O9+ROUND(P9/12,3)),0),"")</f>
        <v>563</v>
      </c>
      <c r="E9" s="95" t="s">
        <v>11</v>
      </c>
      <c r="F9" s="61" t="str">
        <f t="shared" ref="F9:F10" si="26">IF(AND(ISBLANK(Q9),ISBLANK(R9)),"",Q9&amp;"'-"&amp;TEXT(R9,"0 #/##")&amp;"""")</f>
        <v/>
      </c>
      <c r="G9" s="61" t="str">
        <f t="shared" ref="G9:G10" si="27">IF(AND(ISBLANK(S9),ISBLANK(T9)),"",S9&amp;"'-"&amp;TEXT(T9,"0 #/##")&amp;"""")</f>
        <v/>
      </c>
      <c r="H9" s="61" t="str">
        <f t="shared" ref="H9:H10" si="28">IF(AND(ISBLANK(U9),ISBLANK(V9)),"",U9&amp;"'-"&amp;TEXT(V9,"0 #/##")&amp;"""")</f>
        <v/>
      </c>
      <c r="I9" s="61" t="str">
        <f t="shared" ref="I9:I10" si="29">IF(AND(ISBLANK(W9),ISBLANK(X9)),"",W9&amp;"'-"&amp;TEXT(X9,"0 #/##")&amp;"""")</f>
        <v/>
      </c>
      <c r="J9" s="61" t="str">
        <f t="shared" ref="J9:J10" si="30">IF(AND(ISBLANK(X9),ISBLANK(AA9)),"",X9&amp;"'-"&amp;TEXT(AA9,"0 #/##")&amp;"""")</f>
        <v/>
      </c>
      <c r="K9" s="61"/>
      <c r="L9" s="61" t="str">
        <f t="shared" ref="L9:L10" si="31">IF(AND(ISBLANK(AC9),ISBLANK(AD9)),"",AC9&amp;"'-"&amp;TEXT(AD9,"0 #/##")&amp;"""")</f>
        <v/>
      </c>
      <c r="M9" s="48"/>
      <c r="N9" s="49">
        <f>VLOOKUP($AI9,'Rebar Data'!$A:$B,2,0)</f>
        <v>2.67</v>
      </c>
      <c r="O9" s="50">
        <v>21</v>
      </c>
      <c r="P9" s="51">
        <v>1</v>
      </c>
      <c r="Q9" s="81"/>
      <c r="R9" s="82"/>
      <c r="S9" s="54"/>
      <c r="T9" s="51"/>
      <c r="U9" s="52"/>
      <c r="V9" s="53"/>
      <c r="W9" s="54"/>
      <c r="X9" s="51"/>
      <c r="Y9" s="52"/>
      <c r="Z9" s="53"/>
      <c r="AA9" s="54"/>
      <c r="AB9" s="51"/>
      <c r="AC9" s="52"/>
      <c r="AD9" s="53"/>
      <c r="AG9" s="16" t="e">
        <f>IF(B6="SER OF",E6,IF(#REF!="SER OF",#REF!,E9))</f>
        <v>#REF!</v>
      </c>
      <c r="AH9" s="63">
        <f t="shared" ref="AH9:AH10" si="32">(Q9+R9/12)+(S9+T9/12)</f>
        <v>0</v>
      </c>
      <c r="AI9" s="26">
        <f>IFERROR(MID(A9,LEN(A9)-2,1)*1,AI7)</f>
        <v>8</v>
      </c>
      <c r="AJ9" s="18" t="e">
        <f>VLOOKUP($AG9,'Bar Bends'!$A:$H,COLUMN(B9),0)</f>
        <v>#REF!</v>
      </c>
      <c r="AK9" s="19" t="e">
        <f>VLOOKUP($AG9,'Bar Bends'!$A:$H,COLUMN(C9),0)</f>
        <v>#REF!</v>
      </c>
      <c r="AL9" s="20" t="e">
        <f>VLOOKUP($AG9,'Bar Bends'!$A:$H,COLUMN(D9),0)</f>
        <v>#REF!</v>
      </c>
      <c r="AM9" s="18" t="e">
        <f>VLOOKUP($AG9,'Bar Bends'!$A:$H,COLUMN(E9),0)</f>
        <v>#REF!</v>
      </c>
      <c r="AN9" s="19" t="e">
        <f>VLOOKUP($AG9,'Bar Bends'!$A:$H,COLUMN(F9),0)</f>
        <v>#REF!</v>
      </c>
      <c r="AO9" s="19" t="e">
        <f>VLOOKUP($AG9,'Bar Bends'!$A:$H,COLUMN(G9),0)</f>
        <v>#REF!</v>
      </c>
      <c r="AP9" s="20" t="e">
        <f>VLOOKUP($AG9,'Bar Bends'!$A:$H,COLUMN(H9),0)</f>
        <v>#REF!</v>
      </c>
      <c r="AQ9" s="22" t="e">
        <f>IF(AJ9&lt;&gt;"",VLOOKUP($AI9,'Rebar Data'!$A:$I,COLUMN(C9)),0)</f>
        <v>#REF!</v>
      </c>
      <c r="AR9" s="23" t="e">
        <f>IF(AK9&lt;&gt;"",VLOOKUP($AI9,'Rebar Data'!$A:$I,COLUMN(D9)),0)</f>
        <v>#REF!</v>
      </c>
      <c r="AS9" s="24" t="e">
        <f>IF(AL9&lt;&gt;"",VLOOKUP($AI9,'Rebar Data'!$A:$I,COLUMN(E9)),0)</f>
        <v>#REF!</v>
      </c>
      <c r="AT9" s="22" t="e">
        <f>IF(AM9&lt;&gt;"",VLOOKUP($AI9,'Rebar Data'!$A:$I,COLUMN(F9)),0)</f>
        <v>#REF!</v>
      </c>
      <c r="AU9" s="23" t="e">
        <f>IF(AN9&lt;&gt;"",VLOOKUP($AI9,'Rebar Data'!$A:$I,COLUMN(G9)),0)</f>
        <v>#REF!</v>
      </c>
      <c r="AV9" s="23" t="e">
        <f>IF(AO9&lt;&gt;"",VLOOKUP($AI9,'Rebar Data'!$A:$I,COLUMN(H9)),0)</f>
        <v>#REF!</v>
      </c>
      <c r="AW9" s="24" t="e">
        <f>IF(AP9&lt;&gt;"",VLOOKUP($AI9,'Rebar Data'!$A:$I,COLUMN(I9)),0)</f>
        <v>#REF!</v>
      </c>
      <c r="AX9" s="26" t="e">
        <f t="array" ref="AX9">SUM(AJ9:AL9*AQ9:AS9)</f>
        <v>#REF!</v>
      </c>
      <c r="AY9" s="26" t="e">
        <f t="array" ref="AY9">SUM(AM9:AP9*AT9:AW9)</f>
        <v>#REF!</v>
      </c>
      <c r="AZ9" s="55" t="e">
        <f t="shared" ref="AZ9:AZ10" si="33">MROUND(AH9+AX9/12-AY9/12,1/12)</f>
        <v>#REF!</v>
      </c>
      <c r="BA9" s="56" t="str">
        <f>IF(B9="SER OF",(#REF!-AZ7)/(#REF!-1),"")</f>
        <v/>
      </c>
    </row>
    <row r="10" spans="1:53" ht="12.75" customHeight="1" x14ac:dyDescent="0.25">
      <c r="A10" s="80" t="s">
        <v>86</v>
      </c>
      <c r="B10" s="62">
        <v>10</v>
      </c>
      <c r="C10" s="59" t="str">
        <f t="shared" si="24"/>
        <v>26'-3"</v>
      </c>
      <c r="D10" s="60">
        <f>IFERROR(ROUND(B10*N10*(O10+ROUND(P10/12,3)),0),"")</f>
        <v>701</v>
      </c>
      <c r="E10" s="79" t="s">
        <v>11</v>
      </c>
      <c r="F10" s="61" t="str">
        <f t="shared" si="26"/>
        <v/>
      </c>
      <c r="G10" s="61" t="str">
        <f t="shared" si="27"/>
        <v/>
      </c>
      <c r="H10" s="61" t="str">
        <f t="shared" si="28"/>
        <v/>
      </c>
      <c r="I10" s="61" t="str">
        <f t="shared" si="29"/>
        <v/>
      </c>
      <c r="J10" s="61" t="str">
        <f t="shared" si="30"/>
        <v/>
      </c>
      <c r="K10" s="61"/>
      <c r="L10" s="61" t="str">
        <f t="shared" si="31"/>
        <v/>
      </c>
      <c r="M10" s="48"/>
      <c r="N10" s="49">
        <f>VLOOKUP($AI10,'Rebar Data'!$A:$B,2,0)</f>
        <v>2.67</v>
      </c>
      <c r="O10" s="50">
        <v>26</v>
      </c>
      <c r="P10" s="51">
        <v>3</v>
      </c>
      <c r="Q10" s="81"/>
      <c r="R10" s="82"/>
      <c r="S10" s="54"/>
      <c r="T10" s="51"/>
      <c r="U10" s="52"/>
      <c r="V10" s="53"/>
      <c r="W10" s="54"/>
      <c r="X10" s="51"/>
      <c r="Y10" s="52"/>
      <c r="Z10" s="53"/>
      <c r="AA10" s="54"/>
      <c r="AB10" s="51"/>
      <c r="AC10" s="52"/>
      <c r="AD10" s="53"/>
      <c r="AG10" s="16" t="e">
        <f>IF(B6="SER OF",E6,IF(#REF!="SER OF",#REF!,E10))</f>
        <v>#REF!</v>
      </c>
      <c r="AH10" s="63">
        <f t="shared" si="32"/>
        <v>0</v>
      </c>
      <c r="AI10" s="26">
        <f>IFERROR(MID(A10,LEN(A10)-2,1)*1,AI7)</f>
        <v>8</v>
      </c>
      <c r="AJ10" s="18" t="e">
        <f>VLOOKUP($AG10,'Bar Bends'!$A:$H,COLUMN(B10),0)</f>
        <v>#REF!</v>
      </c>
      <c r="AK10" s="19" t="e">
        <f>VLOOKUP($AG10,'Bar Bends'!$A:$H,COLUMN(C10),0)</f>
        <v>#REF!</v>
      </c>
      <c r="AL10" s="20" t="e">
        <f>VLOOKUP($AG10,'Bar Bends'!$A:$H,COLUMN(D10),0)</f>
        <v>#REF!</v>
      </c>
      <c r="AM10" s="18" t="e">
        <f>VLOOKUP($AG10,'Bar Bends'!$A:$H,COLUMN(E10),0)</f>
        <v>#REF!</v>
      </c>
      <c r="AN10" s="19" t="e">
        <f>VLOOKUP($AG10,'Bar Bends'!$A:$H,COLUMN(F10),0)</f>
        <v>#REF!</v>
      </c>
      <c r="AO10" s="19" t="e">
        <f>VLOOKUP($AG10,'Bar Bends'!$A:$H,COLUMN(G10),0)</f>
        <v>#REF!</v>
      </c>
      <c r="AP10" s="20" t="e">
        <f>VLOOKUP($AG10,'Bar Bends'!$A:$H,COLUMN(H10),0)</f>
        <v>#REF!</v>
      </c>
      <c r="AQ10" s="22" t="e">
        <f>IF(AJ10&lt;&gt;"",VLOOKUP($AI10,'Rebar Data'!$A:$I,COLUMN(C10)),0)</f>
        <v>#REF!</v>
      </c>
      <c r="AR10" s="23" t="e">
        <f>IF(AK10&lt;&gt;"",VLOOKUP($AI10,'Rebar Data'!$A:$I,COLUMN(D10)),0)</f>
        <v>#REF!</v>
      </c>
      <c r="AS10" s="24" t="e">
        <f>IF(AL10&lt;&gt;"",VLOOKUP($AI10,'Rebar Data'!$A:$I,COLUMN(E10)),0)</f>
        <v>#REF!</v>
      </c>
      <c r="AT10" s="22" t="e">
        <f>IF(AM10&lt;&gt;"",VLOOKUP($AI10,'Rebar Data'!$A:$I,COLUMN(F10)),0)</f>
        <v>#REF!</v>
      </c>
      <c r="AU10" s="23" t="e">
        <f>IF(AN10&lt;&gt;"",VLOOKUP($AI10,'Rebar Data'!$A:$I,COLUMN(G10)),0)</f>
        <v>#REF!</v>
      </c>
      <c r="AV10" s="23" t="e">
        <f>IF(AO10&lt;&gt;"",VLOOKUP($AI10,'Rebar Data'!$A:$I,COLUMN(H10)),0)</f>
        <v>#REF!</v>
      </c>
      <c r="AW10" s="24" t="e">
        <f>IF(AP10&lt;&gt;"",VLOOKUP($AI10,'Rebar Data'!$A:$I,COLUMN(I10)),0)</f>
        <v>#REF!</v>
      </c>
      <c r="AX10" s="26" t="e">
        <f t="array" ref="AX10">SUM(AJ10:AL10*AQ10:AS10)</f>
        <v>#REF!</v>
      </c>
      <c r="AY10" s="26" t="e">
        <f t="array" ref="AY10">SUM(AM10:AP10*AT10:AW10)</f>
        <v>#REF!</v>
      </c>
      <c r="AZ10" s="55" t="e">
        <f t="shared" si="33"/>
        <v>#REF!</v>
      </c>
      <c r="BA10" s="56" t="str">
        <f>IF(B10="SER OF",(#REF!-AZ7)/(#REF!-1),"")</f>
        <v/>
      </c>
    </row>
    <row r="11" spans="1:53" ht="12.75" customHeight="1" thickBot="1" x14ac:dyDescent="0.3">
      <c r="A11" s="62"/>
      <c r="B11" s="62"/>
      <c r="C11" s="59" t="str">
        <f t="shared" si="0"/>
        <v/>
      </c>
      <c r="D11" s="60" t="str">
        <f t="shared" si="1"/>
        <v/>
      </c>
      <c r="E11" s="62"/>
      <c r="F11" s="61" t="str">
        <f t="shared" si="2"/>
        <v/>
      </c>
      <c r="G11" s="61" t="str">
        <f t="shared" si="3"/>
        <v/>
      </c>
      <c r="H11" s="61" t="str">
        <f t="shared" si="4"/>
        <v/>
      </c>
      <c r="I11" s="61" t="str">
        <f t="shared" si="5"/>
        <v/>
      </c>
      <c r="J11" s="61" t="str">
        <f t="shared" si="6"/>
        <v/>
      </c>
      <c r="K11" s="61"/>
      <c r="L11" s="61" t="str">
        <f t="shared" si="7"/>
        <v/>
      </c>
      <c r="M11" s="48"/>
      <c r="N11" s="49" t="e">
        <f>VLOOKUP($AI11,'Rebar Data'!$A:$B,2,0)</f>
        <v>#REF!</v>
      </c>
      <c r="O11" s="50" t="e">
        <f t="shared" ref="O11:O18" si="34">ROUNDDOWN(AZ11,0)</f>
        <v>#REF!</v>
      </c>
      <c r="P11" s="51" t="e">
        <f t="shared" ref="P11:P18" si="35">(AZ11-O11)*12</f>
        <v>#REF!</v>
      </c>
      <c r="Q11" s="52"/>
      <c r="R11" s="53"/>
      <c r="S11" s="54"/>
      <c r="T11" s="51"/>
      <c r="U11" s="52"/>
      <c r="V11" s="53"/>
      <c r="W11" s="54"/>
      <c r="X11" s="51"/>
      <c r="Y11" s="52"/>
      <c r="Z11" s="53"/>
      <c r="AA11" s="54"/>
      <c r="AB11" s="51"/>
      <c r="AC11" s="52"/>
      <c r="AD11" s="53"/>
      <c r="AG11" s="16" t="e">
        <f>IF(B8="SER OF",E8,IF(#REF!="SER OF",#REF!,E11))</f>
        <v>#REF!</v>
      </c>
      <c r="AH11" s="63"/>
      <c r="AI11" s="26" t="e">
        <f>IFERROR(MID(A11,LEN(A11)-2,1)*1,#REF!)</f>
        <v>#REF!</v>
      </c>
      <c r="AJ11" s="18" t="e">
        <f>VLOOKUP($AG11,'Bar Bends'!$A:$H,COLUMN(B11),0)</f>
        <v>#REF!</v>
      </c>
      <c r="AK11" s="19" t="e">
        <f>VLOOKUP($AG11,'Bar Bends'!$A:$H,COLUMN(C11),0)</f>
        <v>#REF!</v>
      </c>
      <c r="AL11" s="20" t="e">
        <f>VLOOKUP($AG11,'Bar Bends'!$A:$H,COLUMN(D11),0)</f>
        <v>#REF!</v>
      </c>
      <c r="AM11" s="18" t="e">
        <f>VLOOKUP($AG11,'Bar Bends'!$A:$H,COLUMN(E11),0)</f>
        <v>#REF!</v>
      </c>
      <c r="AN11" s="19" t="e">
        <f>VLOOKUP($AG11,'Bar Bends'!$A:$H,COLUMN(F11),0)</f>
        <v>#REF!</v>
      </c>
      <c r="AO11" s="19" t="e">
        <f>VLOOKUP($AG11,'Bar Bends'!$A:$H,COLUMN(G11),0)</f>
        <v>#REF!</v>
      </c>
      <c r="AP11" s="20" t="e">
        <f>VLOOKUP($AG11,'Bar Bends'!$A:$H,COLUMN(H11),0)</f>
        <v>#REF!</v>
      </c>
      <c r="AQ11" s="22" t="e">
        <f>IF(AJ11&lt;&gt;"",VLOOKUP($AI11,'Rebar Data'!$A:$I,COLUMN(C11)),0)</f>
        <v>#REF!</v>
      </c>
      <c r="AR11" s="23" t="e">
        <f>IF(AK11&lt;&gt;"",VLOOKUP($AI11,'Rebar Data'!$A:$I,COLUMN(D11)),0)</f>
        <v>#REF!</v>
      </c>
      <c r="AS11" s="24" t="e">
        <f>IF(AL11&lt;&gt;"",VLOOKUP($AI11,'Rebar Data'!$A:$I,COLUMN(E11)),0)</f>
        <v>#REF!</v>
      </c>
      <c r="AT11" s="22" t="e">
        <f>IF(AM11&lt;&gt;"",VLOOKUP($AI11,'Rebar Data'!$A:$I,COLUMN(F11)),0)</f>
        <v>#REF!</v>
      </c>
      <c r="AU11" s="23" t="e">
        <f>IF(AN11&lt;&gt;"",VLOOKUP($AI11,'Rebar Data'!$A:$I,COLUMN(G11)),0)</f>
        <v>#REF!</v>
      </c>
      <c r="AV11" s="23" t="e">
        <f>IF(AO11&lt;&gt;"",VLOOKUP($AI11,'Rebar Data'!$A:$I,COLUMN(H11)),0)</f>
        <v>#REF!</v>
      </c>
      <c r="AW11" s="24" t="e">
        <f>IF(AP11&lt;&gt;"",VLOOKUP($AI11,'Rebar Data'!$A:$I,COLUMN(I11)),0)</f>
        <v>#REF!</v>
      </c>
      <c r="AX11" s="26" t="e">
        <f t="array" ref="AX11">SUM(AJ11:AL11*AQ11:AS11)</f>
        <v>#REF!</v>
      </c>
      <c r="AY11" s="26" t="e">
        <f t="array" ref="AY11">SUM(AM11:AP11*AT11:AW11)</f>
        <v>#REF!</v>
      </c>
      <c r="AZ11" s="55" t="e">
        <f t="shared" si="8"/>
        <v>#REF!</v>
      </c>
      <c r="BA11" s="56" t="str">
        <f>IF(B11="SER OF",(#REF!-#REF!)/(#REF!-1),"")</f>
        <v/>
      </c>
    </row>
    <row r="12" spans="1:53" ht="12.75" customHeight="1" x14ac:dyDescent="0.25">
      <c r="A12" s="62" t="s">
        <v>48</v>
      </c>
      <c r="B12" s="44">
        <v>17</v>
      </c>
      <c r="C12" s="59" t="str">
        <f t="shared" ref="C12:C18" si="36">IF(AND(ISNUMBER(O12), ISNUMBER(P12)),ROUND(O12,0)&amp;"'-"&amp;ROUND(P12,0)&amp;"""","")</f>
        <v>21'-1"</v>
      </c>
      <c r="D12" s="60">
        <f t="shared" ref="D12:D18" si="37">IFERROR(ROUND(B12*N12*(O12+ROUND(P12/12,3)),0),"")</f>
        <v>374</v>
      </c>
      <c r="E12" s="62" t="str">
        <f>E5</f>
        <v>STR</v>
      </c>
      <c r="F12" s="61" t="str">
        <f t="shared" ref="F12:F16" si="38">IF(AND(ISBLANK(Q12),ISBLANK(R12)),"",Q12&amp;"'-"&amp;TEXT(R12,"0 #/##")&amp;"""")</f>
        <v/>
      </c>
      <c r="G12" s="61" t="str">
        <f t="shared" ref="G12:G16" si="39">IF(AND(ISBLANK(S12),ISBLANK(T12)),"",S12&amp;"'-"&amp;TEXT(T12,"0 #/##")&amp;"""")</f>
        <v/>
      </c>
      <c r="H12" s="61" t="str">
        <f t="shared" ref="H12:H16" si="40">IF(AND(ISBLANK(U12),ISBLANK(V12)),"",U12&amp;"'-"&amp;TEXT(V12,"0 #/##")&amp;"""")</f>
        <v/>
      </c>
      <c r="I12" s="61" t="str">
        <f t="shared" ref="I12:I16" si="41">IF(AND(ISBLANK(W12),ISBLANK(X12)),"",W12&amp;"'-"&amp;TEXT(X12,"0 #/##")&amp;"""")</f>
        <v/>
      </c>
      <c r="J12" s="61" t="str">
        <f t="shared" si="6"/>
        <v/>
      </c>
      <c r="K12" s="61"/>
      <c r="L12" s="61" t="str">
        <f t="shared" ref="L12:L16" si="42">IF(AND(ISBLANK(AC12),ISBLANK(AD12)),"",AC12&amp;"'-"&amp;TEXT(AD12,"0 #/##")&amp;"""")</f>
        <v/>
      </c>
      <c r="M12" s="48"/>
      <c r="N12" s="49">
        <f>VLOOKUP($AI12,'Rebar Data'!$A:$B,2,0)</f>
        <v>1.0429999999999999</v>
      </c>
      <c r="O12" s="50">
        <v>21</v>
      </c>
      <c r="P12" s="51">
        <v>1</v>
      </c>
      <c r="Q12" s="52"/>
      <c r="R12" s="53"/>
      <c r="S12" s="54"/>
      <c r="T12" s="51"/>
      <c r="U12" s="52"/>
      <c r="V12" s="53"/>
      <c r="W12" s="54"/>
      <c r="X12" s="51"/>
      <c r="Y12" s="52"/>
      <c r="Z12" s="53"/>
      <c r="AA12" s="54"/>
      <c r="AB12" s="51"/>
      <c r="AC12" s="52"/>
      <c r="AD12" s="53"/>
      <c r="AG12" s="16" t="e">
        <f>IF(#REF!="SER OF",#REF!,IF(B13="SER OF",E13,E12))</f>
        <v>#REF!</v>
      </c>
      <c r="AH12" s="17">
        <f>AH5</f>
        <v>33.75</v>
      </c>
      <c r="AI12" s="26">
        <f>IFERROR(MID(A12,LEN(A12)-2,1)*1,#REF!)</f>
        <v>5</v>
      </c>
      <c r="AJ12" s="18" t="e">
        <f>VLOOKUP($AG12,'Bar Bends'!$A:$H,COLUMN(B12),0)</f>
        <v>#REF!</v>
      </c>
      <c r="AK12" s="19" t="e">
        <f>VLOOKUP($AG12,'Bar Bends'!$A:$H,COLUMN(C12),0)</f>
        <v>#REF!</v>
      </c>
      <c r="AL12" s="20" t="e">
        <f>VLOOKUP($AG12,'Bar Bends'!$A:$H,COLUMN(D12),0)</f>
        <v>#REF!</v>
      </c>
      <c r="AM12" s="18" t="e">
        <f>VLOOKUP($AG12,'Bar Bends'!$A:$H,COLUMN(E12),0)</f>
        <v>#REF!</v>
      </c>
      <c r="AN12" s="19" t="e">
        <f>VLOOKUP($AG12,'Bar Bends'!$A:$H,COLUMN(F12),0)</f>
        <v>#REF!</v>
      </c>
      <c r="AO12" s="19" t="e">
        <f>VLOOKUP($AG12,'Bar Bends'!$A:$H,COLUMN(G12),0)</f>
        <v>#REF!</v>
      </c>
      <c r="AP12" s="20" t="e">
        <f>VLOOKUP($AG12,'Bar Bends'!$A:$H,COLUMN(H12),0)</f>
        <v>#REF!</v>
      </c>
      <c r="AQ12" s="22" t="e">
        <f>IF(AJ12&lt;&gt;"",VLOOKUP($AI12,'Rebar Data'!$A:$I,COLUMN(C12)),0)</f>
        <v>#REF!</v>
      </c>
      <c r="AR12" s="23" t="e">
        <f>IF(AK12&lt;&gt;"",VLOOKUP($AI12,'Rebar Data'!$A:$I,COLUMN(D12)),0)</f>
        <v>#REF!</v>
      </c>
      <c r="AS12" s="24" t="e">
        <f>IF(AL12&lt;&gt;"",VLOOKUP($AI12,'Rebar Data'!$A:$I,COLUMN(E12)),0)</f>
        <v>#REF!</v>
      </c>
      <c r="AT12" s="22" t="e">
        <f>IF(AM12&lt;&gt;"",VLOOKUP($AI12,'Rebar Data'!$A:$I,COLUMN(F12)),0)</f>
        <v>#REF!</v>
      </c>
      <c r="AU12" s="23" t="e">
        <f>IF(AN12&lt;&gt;"",VLOOKUP($AI12,'Rebar Data'!$A:$I,COLUMN(G12)),0)</f>
        <v>#REF!</v>
      </c>
      <c r="AV12" s="23" t="e">
        <f>IF(AO12&lt;&gt;"",VLOOKUP($AI12,'Rebar Data'!$A:$I,COLUMN(H12)),0)</f>
        <v>#REF!</v>
      </c>
      <c r="AW12" s="24" t="e">
        <f>IF(AP12&lt;&gt;"",VLOOKUP($AI12,'Rebar Data'!$A:$I,COLUMN(I12)),0)</f>
        <v>#REF!</v>
      </c>
      <c r="AX12" s="26" t="e">
        <f t="array" ref="AX12">SUM(AJ12:AL12*AQ12:AS12)</f>
        <v>#REF!</v>
      </c>
      <c r="AY12" s="26" t="e">
        <f t="array" ref="AY12">SUM(AM12:AP12*AT12:AW12)</f>
        <v>#REF!</v>
      </c>
      <c r="AZ12" s="55" t="e">
        <f t="shared" ref="AZ12:AZ18" si="43">MROUND(AH12+AX12/12-AY12/12,1/12)</f>
        <v>#REF!</v>
      </c>
      <c r="BA12" s="56" t="str">
        <f>IF(B12="SER OF",(#REF!-#REF!)/(#REF!-1),"")</f>
        <v/>
      </c>
    </row>
    <row r="13" spans="1:53" ht="12.75" customHeight="1" x14ac:dyDescent="0.25">
      <c r="A13" s="62" t="s">
        <v>49</v>
      </c>
      <c r="B13" s="58">
        <v>17</v>
      </c>
      <c r="C13" s="59" t="str">
        <f t="shared" si="36"/>
        <v>26'-3"</v>
      </c>
      <c r="D13" s="60">
        <f t="shared" si="37"/>
        <v>465</v>
      </c>
      <c r="E13" s="62" t="str">
        <f>E6</f>
        <v>STR</v>
      </c>
      <c r="F13" s="61" t="str">
        <f t="shared" si="38"/>
        <v/>
      </c>
      <c r="G13" s="61" t="str">
        <f t="shared" si="39"/>
        <v/>
      </c>
      <c r="H13" s="61" t="str">
        <f t="shared" si="40"/>
        <v/>
      </c>
      <c r="I13" s="61" t="str">
        <f t="shared" si="41"/>
        <v/>
      </c>
      <c r="J13" s="61" t="str">
        <f t="shared" si="6"/>
        <v/>
      </c>
      <c r="K13" s="61"/>
      <c r="L13" s="61" t="str">
        <f t="shared" si="42"/>
        <v/>
      </c>
      <c r="M13" s="48"/>
      <c r="N13" s="49">
        <f>VLOOKUP($AI13,'Rebar Data'!$A:$B,2,0)</f>
        <v>1.0429999999999999</v>
      </c>
      <c r="O13" s="50">
        <v>26</v>
      </c>
      <c r="P13" s="51">
        <v>3</v>
      </c>
      <c r="Q13" s="52"/>
      <c r="R13" s="53"/>
      <c r="S13" s="54"/>
      <c r="T13" s="51"/>
      <c r="U13" s="52"/>
      <c r="V13" s="53"/>
      <c r="W13" s="54"/>
      <c r="X13" s="51"/>
      <c r="Y13" s="52"/>
      <c r="Z13" s="53"/>
      <c r="AA13" s="54"/>
      <c r="AB13" s="51"/>
      <c r="AC13" s="52"/>
      <c r="AD13" s="53"/>
      <c r="AG13" s="16" t="e">
        <f>IF(#REF!="SER OF",#REF!,IF(B14="SER OF",E14,E13))</f>
        <v>#REF!</v>
      </c>
      <c r="AH13" s="17">
        <f>AH6</f>
        <v>4</v>
      </c>
      <c r="AI13" s="26">
        <f>IFERROR(MID(A13,LEN(A13)-2,1)*1,#REF!)</f>
        <v>5</v>
      </c>
      <c r="AJ13" s="18" t="e">
        <f>VLOOKUP($AG13,'Bar Bends'!$A:$H,COLUMN(B13),0)</f>
        <v>#REF!</v>
      </c>
      <c r="AK13" s="19" t="e">
        <f>VLOOKUP($AG13,'Bar Bends'!$A:$H,COLUMN(C13),0)</f>
        <v>#REF!</v>
      </c>
      <c r="AL13" s="20" t="e">
        <f>VLOOKUP($AG13,'Bar Bends'!$A:$H,COLUMN(D13),0)</f>
        <v>#REF!</v>
      </c>
      <c r="AM13" s="18" t="e">
        <f>VLOOKUP($AG13,'Bar Bends'!$A:$H,COLUMN(E13),0)</f>
        <v>#REF!</v>
      </c>
      <c r="AN13" s="19" t="e">
        <f>VLOOKUP($AG13,'Bar Bends'!$A:$H,COLUMN(F13),0)</f>
        <v>#REF!</v>
      </c>
      <c r="AO13" s="19" t="e">
        <f>VLOOKUP($AG13,'Bar Bends'!$A:$H,COLUMN(G13),0)</f>
        <v>#REF!</v>
      </c>
      <c r="AP13" s="20" t="e">
        <f>VLOOKUP($AG13,'Bar Bends'!$A:$H,COLUMN(H13),0)</f>
        <v>#REF!</v>
      </c>
      <c r="AQ13" s="22" t="e">
        <f>IF(AJ13&lt;&gt;"",VLOOKUP($AI13,'Rebar Data'!$A:$I,COLUMN(C13)),0)</f>
        <v>#REF!</v>
      </c>
      <c r="AR13" s="23" t="e">
        <f>IF(AK13&lt;&gt;"",VLOOKUP($AI13,'Rebar Data'!$A:$I,COLUMN(D13)),0)</f>
        <v>#REF!</v>
      </c>
      <c r="AS13" s="24" t="e">
        <f>IF(AL13&lt;&gt;"",VLOOKUP($AI13,'Rebar Data'!$A:$I,COLUMN(E13)),0)</f>
        <v>#REF!</v>
      </c>
      <c r="AT13" s="22" t="e">
        <f>IF(AM13&lt;&gt;"",VLOOKUP($AI13,'Rebar Data'!$A:$I,COLUMN(F13)),0)</f>
        <v>#REF!</v>
      </c>
      <c r="AU13" s="23" t="e">
        <f>IF(AN13&lt;&gt;"",VLOOKUP($AI13,'Rebar Data'!$A:$I,COLUMN(G13)),0)</f>
        <v>#REF!</v>
      </c>
      <c r="AV13" s="23" t="e">
        <f>IF(AO13&lt;&gt;"",VLOOKUP($AI13,'Rebar Data'!$A:$I,COLUMN(H13)),0)</f>
        <v>#REF!</v>
      </c>
      <c r="AW13" s="24" t="e">
        <f>IF(AP13&lt;&gt;"",VLOOKUP($AI13,'Rebar Data'!$A:$I,COLUMN(I13)),0)</f>
        <v>#REF!</v>
      </c>
      <c r="AX13" s="26" t="e">
        <f t="array" ref="AX13">SUM(AJ13:AL13*AQ13:AS13)</f>
        <v>#REF!</v>
      </c>
      <c r="AY13" s="26" t="e">
        <f t="array" ref="AY13">SUM(AM13:AP13*AT13:AW13)</f>
        <v>#REF!</v>
      </c>
      <c r="AZ13" s="55" t="e">
        <f t="shared" si="43"/>
        <v>#REF!</v>
      </c>
      <c r="BA13" s="56" t="str">
        <f>IF(B13="SER OF",(AZ14-#REF!)/(B14-1),"")</f>
        <v/>
      </c>
    </row>
    <row r="14" spans="1:53" ht="12.75" customHeight="1" x14ac:dyDescent="0.25">
      <c r="A14" s="62" t="s">
        <v>50</v>
      </c>
      <c r="B14" s="58">
        <v>35</v>
      </c>
      <c r="C14" s="59" t="str">
        <f t="shared" si="36"/>
        <v>18'-1"</v>
      </c>
      <c r="D14" s="60">
        <f t="shared" si="37"/>
        <v>660</v>
      </c>
      <c r="E14" s="62">
        <f>E7</f>
        <v>3</v>
      </c>
      <c r="F14" s="61" t="str">
        <f t="shared" si="38"/>
        <v>6'-2"</v>
      </c>
      <c r="G14" s="61" t="str">
        <f t="shared" si="39"/>
        <v>2'-7"</v>
      </c>
      <c r="H14" s="61" t="str">
        <f t="shared" si="40"/>
        <v/>
      </c>
      <c r="I14" s="61" t="str">
        <f t="shared" si="41"/>
        <v/>
      </c>
      <c r="J14" s="61" t="str">
        <f t="shared" si="6"/>
        <v/>
      </c>
      <c r="K14" s="61"/>
      <c r="L14" s="61" t="str">
        <f t="shared" si="42"/>
        <v/>
      </c>
      <c r="M14" s="48"/>
      <c r="N14" s="49">
        <f>VLOOKUP($AI14,'Rebar Data'!$A:$B,2,0)</f>
        <v>1.0429999999999999</v>
      </c>
      <c r="O14" s="50">
        <v>18</v>
      </c>
      <c r="P14" s="51">
        <v>1</v>
      </c>
      <c r="Q14" s="81">
        <v>6</v>
      </c>
      <c r="R14" s="82">
        <v>2</v>
      </c>
      <c r="S14" s="54">
        <v>2</v>
      </c>
      <c r="T14" s="51">
        <v>7</v>
      </c>
      <c r="U14" s="52"/>
      <c r="V14" s="53"/>
      <c r="W14" s="54"/>
      <c r="X14" s="51"/>
      <c r="Y14" s="52"/>
      <c r="Z14" s="53"/>
      <c r="AA14" s="54"/>
      <c r="AB14" s="51"/>
      <c r="AC14" s="52"/>
      <c r="AD14" s="53"/>
      <c r="AG14" s="16">
        <f>IF(B12="SER OF",E12,IF(B16="SER OF",E16,E14))</f>
        <v>3</v>
      </c>
      <c r="AH14" s="17">
        <f>AH7</f>
        <v>33.92</v>
      </c>
      <c r="AI14" s="26">
        <f>IFERROR(MID(A14,LEN(A14)-2,1)*1,AI13)</f>
        <v>5</v>
      </c>
      <c r="AJ14" s="18">
        <f>VLOOKUP($AG14,'Bar Bends'!$A:$H,COLUMN(B14),0)</f>
        <v>0</v>
      </c>
      <c r="AK14" s="19">
        <f>VLOOKUP($AG14,'Bar Bends'!$A:$H,COLUMN(C14),0)</f>
        <v>2</v>
      </c>
      <c r="AL14" s="20">
        <f>VLOOKUP($AG14,'Bar Bends'!$A:$H,COLUMN(D14),0)</f>
        <v>0</v>
      </c>
      <c r="AM14" s="18">
        <f>VLOOKUP($AG14,'Bar Bends'!$A:$H,COLUMN(E14),0)</f>
        <v>0</v>
      </c>
      <c r="AN14" s="19">
        <f>VLOOKUP($AG14,'Bar Bends'!$A:$H,COLUMN(F14),0)</f>
        <v>3</v>
      </c>
      <c r="AO14" s="19">
        <f>VLOOKUP($AG14,'Bar Bends'!$A:$H,COLUMN(G14),0)</f>
        <v>0</v>
      </c>
      <c r="AP14" s="20">
        <f>VLOOKUP($AG14,'Bar Bends'!$A:$H,COLUMN(H14),0)</f>
        <v>0</v>
      </c>
      <c r="AQ14" s="22">
        <f>IF(AJ14&lt;&gt;"",VLOOKUP($AI14,'Rebar Data'!$A:$I,COLUMN(C14)),0)</f>
        <v>8.5</v>
      </c>
      <c r="AR14" s="23">
        <f>IF(AK14&lt;&gt;"",VLOOKUP($AI14,'Rebar Data'!$A:$I,COLUMN(D14)),0)</f>
        <v>5.5</v>
      </c>
      <c r="AS14" s="24">
        <f>IF(AL14&lt;&gt;"",VLOOKUP($AI14,'Rebar Data'!$A:$I,COLUMN(E14)),0)</f>
        <v>7</v>
      </c>
      <c r="AT14" s="22">
        <f>IF(AM14&lt;&gt;"",VLOOKUP($AI14,'Rebar Data'!$A:$I,COLUMN(F14)),0)</f>
        <v>0.375</v>
      </c>
      <c r="AU14" s="23">
        <f>IF(AN14&lt;&gt;"",VLOOKUP($AI14,'Rebar Data'!$A:$I,COLUMN(G14)),0)</f>
        <v>1.5</v>
      </c>
      <c r="AV14" s="23">
        <f>IF(AO14&lt;&gt;"",VLOOKUP($AI14,'Rebar Data'!$A:$I,COLUMN(H14)),0)</f>
        <v>1.625</v>
      </c>
      <c r="AW14" s="24">
        <f>IF(AP14&lt;&gt;"",VLOOKUP($AI14,'Rebar Data'!$A:$I,COLUMN(I14)),0)</f>
        <v>3.125</v>
      </c>
      <c r="AX14" s="26">
        <f t="array" ref="AX14">SUM(AJ14:AL14*AQ14:AS14)</f>
        <v>11</v>
      </c>
      <c r="AY14" s="26">
        <f t="array" ref="AY14">SUM(AM14:AP14*AT14:AW14)</f>
        <v>4.5</v>
      </c>
      <c r="AZ14" s="55">
        <f t="shared" si="43"/>
        <v>34.5</v>
      </c>
      <c r="BA14" s="56" t="str">
        <f>IF(B14="SER OF",(AZ16-AZ13)/(B16-1),"")</f>
        <v/>
      </c>
    </row>
    <row r="15" spans="1:53" ht="12.75" customHeight="1" x14ac:dyDescent="0.25">
      <c r="A15" s="62" t="s">
        <v>51</v>
      </c>
      <c r="B15" s="58">
        <v>35</v>
      </c>
      <c r="C15" s="59" t="str">
        <f t="shared" ref="C15" si="44">IF(AND(ISNUMBER(O15), ISNUMBER(P15)),ROUND(O15,0)&amp;"'-"&amp;ROUND(P15,0)&amp;"""","")</f>
        <v>16'-11"</v>
      </c>
      <c r="D15" s="60">
        <f t="shared" ref="D15" si="45">IFERROR(ROUND(B15*N15*(O15+ROUND(P15/12,3)),0),"")</f>
        <v>618</v>
      </c>
      <c r="E15" s="62">
        <f>E8</f>
        <v>3</v>
      </c>
      <c r="F15" s="61" t="str">
        <f t="shared" ref="F15" si="46">IF(AND(ISBLANK(Q15),ISBLANK(R15)),"",Q15&amp;"'-"&amp;TEXT(R15,"0 #/##")&amp;"""")</f>
        <v>3'-4"</v>
      </c>
      <c r="G15" s="61" t="str">
        <f t="shared" ref="G15" si="47">IF(AND(ISBLANK(S15),ISBLANK(T15)),"",S15&amp;"'-"&amp;TEXT(T15,"0 #/##")&amp;"""")</f>
        <v>4'-10"</v>
      </c>
      <c r="H15" s="61" t="str">
        <f t="shared" ref="H15" si="48">IF(AND(ISBLANK(U15),ISBLANK(V15)),"",U15&amp;"'-"&amp;TEXT(V15,"0 #/##")&amp;"""")</f>
        <v/>
      </c>
      <c r="I15" s="61" t="str">
        <f t="shared" ref="I15" si="49">IF(AND(ISBLANK(W15),ISBLANK(X15)),"",W15&amp;"'-"&amp;TEXT(X15,"0 #/##")&amp;"""")</f>
        <v/>
      </c>
      <c r="J15" s="61" t="str">
        <f t="shared" si="6"/>
        <v/>
      </c>
      <c r="K15" s="61"/>
      <c r="L15" s="61" t="str">
        <f t="shared" ref="L15" si="50">IF(AND(ISBLANK(AC15),ISBLANK(AD15)),"",AC15&amp;"'-"&amp;TEXT(AD15,"0 #/##")&amp;"""")</f>
        <v/>
      </c>
      <c r="M15" s="48"/>
      <c r="N15" s="49">
        <f>VLOOKUP($AI15,'Rebar Data'!$A:$B,2,0)</f>
        <v>1.0429999999999999</v>
      </c>
      <c r="O15" s="50">
        <v>16</v>
      </c>
      <c r="P15" s="51">
        <v>11</v>
      </c>
      <c r="Q15" s="81">
        <v>3</v>
      </c>
      <c r="R15" s="82">
        <v>4</v>
      </c>
      <c r="S15" s="54">
        <v>4</v>
      </c>
      <c r="T15" s="51">
        <v>10</v>
      </c>
      <c r="U15" s="52"/>
      <c r="V15" s="53"/>
      <c r="W15" s="54"/>
      <c r="X15" s="51"/>
      <c r="Y15" s="52"/>
      <c r="Z15" s="53"/>
      <c r="AA15" s="54"/>
      <c r="AB15" s="51"/>
      <c r="AC15" s="52"/>
      <c r="AD15" s="53"/>
      <c r="AG15" s="16">
        <f>IF(B13="SER OF",E13,IF(B17="SER OF",E17,E15))</f>
        <v>3</v>
      </c>
      <c r="AH15" s="17">
        <f>AH8</f>
        <v>16.166666666666668</v>
      </c>
      <c r="AI15" s="26">
        <f>IFERROR(MID(A15,LEN(A15)-2,1)*1,AI14)</f>
        <v>5</v>
      </c>
      <c r="AJ15" s="18">
        <f>VLOOKUP($AG15,'Bar Bends'!$A:$H,COLUMN(B15),0)</f>
        <v>0</v>
      </c>
      <c r="AK15" s="19">
        <f>VLOOKUP($AG15,'Bar Bends'!$A:$H,COLUMN(C15),0)</f>
        <v>2</v>
      </c>
      <c r="AL15" s="20">
        <f>VLOOKUP($AG15,'Bar Bends'!$A:$H,COLUMN(D15),0)</f>
        <v>0</v>
      </c>
      <c r="AM15" s="18">
        <f>VLOOKUP($AG15,'Bar Bends'!$A:$H,COLUMN(E15),0)</f>
        <v>0</v>
      </c>
      <c r="AN15" s="19">
        <f>VLOOKUP($AG15,'Bar Bends'!$A:$H,COLUMN(F15),0)</f>
        <v>3</v>
      </c>
      <c r="AO15" s="19">
        <f>VLOOKUP($AG15,'Bar Bends'!$A:$H,COLUMN(G15),0)</f>
        <v>0</v>
      </c>
      <c r="AP15" s="20">
        <f>VLOOKUP($AG15,'Bar Bends'!$A:$H,COLUMN(H15),0)</f>
        <v>0</v>
      </c>
      <c r="AQ15" s="22">
        <f>IF(AJ15&lt;&gt;"",VLOOKUP($AI15,'Rebar Data'!$A:$I,COLUMN(C15)),0)</f>
        <v>8.5</v>
      </c>
      <c r="AR15" s="23">
        <f>IF(AK15&lt;&gt;"",VLOOKUP($AI15,'Rebar Data'!$A:$I,COLUMN(D15)),0)</f>
        <v>5.5</v>
      </c>
      <c r="AS15" s="24">
        <f>IF(AL15&lt;&gt;"",VLOOKUP($AI15,'Rebar Data'!$A:$I,COLUMN(E15)),0)</f>
        <v>7</v>
      </c>
      <c r="AT15" s="22">
        <f>IF(AM15&lt;&gt;"",VLOOKUP($AI15,'Rebar Data'!$A:$I,COLUMN(F15)),0)</f>
        <v>0.375</v>
      </c>
      <c r="AU15" s="23">
        <f>IF(AN15&lt;&gt;"",VLOOKUP($AI15,'Rebar Data'!$A:$I,COLUMN(G15)),0)</f>
        <v>1.5</v>
      </c>
      <c r="AV15" s="23">
        <f>IF(AO15&lt;&gt;"",VLOOKUP($AI15,'Rebar Data'!$A:$I,COLUMN(H15)),0)</f>
        <v>1.625</v>
      </c>
      <c r="AW15" s="24">
        <f>IF(AP15&lt;&gt;"",VLOOKUP($AI15,'Rebar Data'!$A:$I,COLUMN(I15)),0)</f>
        <v>3.125</v>
      </c>
      <c r="AX15" s="26">
        <f t="array" ref="AX15">SUM(AJ15:AL15*AQ15:AS15)</f>
        <v>11</v>
      </c>
      <c r="AY15" s="26">
        <f t="array" ref="AY15">SUM(AM15:AP15*AT15:AW15)</f>
        <v>4.5</v>
      </c>
      <c r="AZ15" s="55">
        <f t="shared" ref="AZ15" si="51">MROUND(AH15+AX15/12-AY15/12,1/12)</f>
        <v>16.75</v>
      </c>
      <c r="BA15" s="56" t="str">
        <f>IF(B15="SER OF",(AZ17-AZ14)/(B17-1),"")</f>
        <v/>
      </c>
    </row>
    <row r="16" spans="1:53" ht="12.75" customHeight="1" x14ac:dyDescent="0.25">
      <c r="A16" s="79" t="s">
        <v>87</v>
      </c>
      <c r="B16" s="62">
        <v>10</v>
      </c>
      <c r="C16" s="59" t="str">
        <f t="shared" si="36"/>
        <v>21'-1"</v>
      </c>
      <c r="D16" s="60">
        <f t="shared" si="37"/>
        <v>563</v>
      </c>
      <c r="E16" s="79" t="s">
        <v>11</v>
      </c>
      <c r="F16" s="61" t="str">
        <f t="shared" si="38"/>
        <v/>
      </c>
      <c r="G16" s="61" t="str">
        <f t="shared" si="39"/>
        <v/>
      </c>
      <c r="H16" s="61" t="str">
        <f t="shared" si="40"/>
        <v/>
      </c>
      <c r="I16" s="61" t="str">
        <f t="shared" si="41"/>
        <v/>
      </c>
      <c r="J16" s="61" t="str">
        <f t="shared" si="6"/>
        <v/>
      </c>
      <c r="K16" s="61"/>
      <c r="L16" s="61" t="str">
        <f t="shared" si="42"/>
        <v/>
      </c>
      <c r="M16" s="48"/>
      <c r="N16" s="49">
        <f>VLOOKUP($AI16,'Rebar Data'!$A:$B,2,0)</f>
        <v>2.67</v>
      </c>
      <c r="O16" s="50">
        <v>21</v>
      </c>
      <c r="P16" s="51">
        <v>1</v>
      </c>
      <c r="Q16" s="81"/>
      <c r="R16" s="82"/>
      <c r="S16" s="54"/>
      <c r="T16" s="51"/>
      <c r="U16" s="52"/>
      <c r="V16" s="53"/>
      <c r="W16" s="54"/>
      <c r="X16" s="51"/>
      <c r="Y16" s="52"/>
      <c r="Z16" s="53"/>
      <c r="AA16" s="54"/>
      <c r="AB16" s="51"/>
      <c r="AC16" s="52"/>
      <c r="AD16" s="53"/>
      <c r="AG16" s="16" t="str">
        <f>IF(B13="SER OF",E13,IF(B17="SER OF",E17,E16))</f>
        <v>STR</v>
      </c>
      <c r="AH16" s="63">
        <f>(Q16+R16/12)+(S16+T16/12)</f>
        <v>0</v>
      </c>
      <c r="AI16" s="26">
        <f>IFERROR(MID(A16,LEN(A16)-2,1)*1,AI14)</f>
        <v>8</v>
      </c>
      <c r="AJ16" s="18">
        <f>VLOOKUP($AG16,'Bar Bends'!$A:$H,COLUMN(B16),0)</f>
        <v>0</v>
      </c>
      <c r="AK16" s="19">
        <f>VLOOKUP($AG16,'Bar Bends'!$A:$H,COLUMN(C16),0)</f>
        <v>0</v>
      </c>
      <c r="AL16" s="20">
        <f>VLOOKUP($AG16,'Bar Bends'!$A:$H,COLUMN(D16),0)</f>
        <v>0</v>
      </c>
      <c r="AM16" s="18">
        <f>VLOOKUP($AG16,'Bar Bends'!$A:$H,COLUMN(E16),0)</f>
        <v>0</v>
      </c>
      <c r="AN16" s="19">
        <f>VLOOKUP($AG16,'Bar Bends'!$A:$H,COLUMN(F16),0)</f>
        <v>0</v>
      </c>
      <c r="AO16" s="19">
        <f>VLOOKUP($AG16,'Bar Bends'!$A:$H,COLUMN(G16),0)</f>
        <v>0</v>
      </c>
      <c r="AP16" s="20">
        <f>VLOOKUP($AG16,'Bar Bends'!$A:$H,COLUMN(H16),0)</f>
        <v>0</v>
      </c>
      <c r="AQ16" s="22">
        <f>IF(AJ16&lt;&gt;"",VLOOKUP($AI16,'Rebar Data'!$A:$I,COLUMN(C16)),0)</f>
        <v>13.5</v>
      </c>
      <c r="AR16" s="23">
        <f>IF(AK16&lt;&gt;"",VLOOKUP($AI16,'Rebar Data'!$A:$I,COLUMN(D16)),0)</f>
        <v>0</v>
      </c>
      <c r="AS16" s="24">
        <f>IF(AL16&lt;&gt;"",VLOOKUP($AI16,'Rebar Data'!$A:$I,COLUMN(E16)),0)</f>
        <v>11</v>
      </c>
      <c r="AT16" s="22">
        <f>IF(AM16&lt;&gt;"",VLOOKUP($AI16,'Rebar Data'!$A:$I,COLUMN(F16)),0)</f>
        <v>0.5</v>
      </c>
      <c r="AU16" s="23">
        <f>IF(AN16&lt;&gt;"",VLOOKUP($AI16,'Rebar Data'!$A:$I,COLUMN(G16)),0)</f>
        <v>2.5</v>
      </c>
      <c r="AV16" s="23">
        <f>IF(AO16&lt;&gt;"",VLOOKUP($AI16,'Rebar Data'!$A:$I,COLUMN(H16)),0)</f>
        <v>2.5</v>
      </c>
      <c r="AW16" s="24">
        <f>IF(AP16&lt;&gt;"",VLOOKUP($AI16,'Rebar Data'!$A:$I,COLUMN(I16)),0)</f>
        <v>5</v>
      </c>
      <c r="AX16" s="26">
        <f t="array" ref="AX16">SUM(AJ16:AL16*AQ16:AS16)</f>
        <v>0</v>
      </c>
      <c r="AY16" s="26">
        <f t="array" ref="AY16">SUM(AM16:AP16*AT16:AW16)</f>
        <v>0</v>
      </c>
      <c r="AZ16" s="55">
        <f t="shared" si="43"/>
        <v>0</v>
      </c>
      <c r="BA16" s="56" t="str">
        <f>IF(B16="SER OF",(AZ17-AZ14)/(B17-1),"")</f>
        <v/>
      </c>
    </row>
    <row r="17" spans="1:53" ht="12.75" customHeight="1" x14ac:dyDescent="0.25">
      <c r="A17" s="79" t="s">
        <v>88</v>
      </c>
      <c r="B17" s="62">
        <v>10</v>
      </c>
      <c r="C17" s="59" t="str">
        <f t="shared" si="36"/>
        <v>26'-3"</v>
      </c>
      <c r="D17" s="60">
        <f t="shared" si="37"/>
        <v>701</v>
      </c>
      <c r="E17" s="79" t="s">
        <v>11</v>
      </c>
      <c r="F17" s="61" t="str">
        <f t="shared" ref="F17:F18" si="52">IF(AND(ISBLANK(Q17),ISBLANK(R17)),"",Q17&amp;"'-"&amp;TEXT(R17,"0 #/##")&amp;"""")</f>
        <v/>
      </c>
      <c r="G17" s="61" t="str">
        <f t="shared" ref="G17:G18" si="53">IF(AND(ISBLANK(S17),ISBLANK(T17)),"",S17&amp;"'-"&amp;TEXT(T17,"0 #/##")&amp;"""")</f>
        <v/>
      </c>
      <c r="H17" s="61" t="str">
        <f t="shared" ref="H17:H18" si="54">IF(AND(ISBLANK(U17),ISBLANK(V17)),"",U17&amp;"'-"&amp;TEXT(V17,"0 #/##")&amp;"""")</f>
        <v/>
      </c>
      <c r="I17" s="61" t="str">
        <f t="shared" ref="I17:I18" si="55">IF(AND(ISBLANK(W17),ISBLANK(X17)),"",W17&amp;"'-"&amp;TEXT(X17,"0 #/##")&amp;"""")</f>
        <v/>
      </c>
      <c r="J17" s="61" t="str">
        <f t="shared" si="6"/>
        <v/>
      </c>
      <c r="K17" s="61"/>
      <c r="L17" s="61" t="str">
        <f t="shared" ref="L17:L18" si="56">IF(AND(ISBLANK(AC17),ISBLANK(AD17)),"",AC17&amp;"'-"&amp;TEXT(AD17,"0 #/##")&amp;"""")</f>
        <v/>
      </c>
      <c r="M17" s="48"/>
      <c r="N17" s="49">
        <f>VLOOKUP($AI17,'Rebar Data'!$A:$B,2,0)</f>
        <v>2.67</v>
      </c>
      <c r="O17" s="50">
        <v>26</v>
      </c>
      <c r="P17" s="51">
        <v>3</v>
      </c>
      <c r="Q17" s="81"/>
      <c r="R17" s="82"/>
      <c r="S17" s="54"/>
      <c r="T17" s="51"/>
      <c r="U17" s="52"/>
      <c r="V17" s="53"/>
      <c r="W17" s="54"/>
      <c r="X17" s="51"/>
      <c r="Y17" s="52"/>
      <c r="Z17" s="53"/>
      <c r="AA17" s="54"/>
      <c r="AB17" s="51"/>
      <c r="AC17" s="52"/>
      <c r="AD17" s="53"/>
      <c r="AG17" s="16" t="e">
        <f>IF(B14="SER OF",E14,IF(#REF!="SER OF",#REF!,E17))</f>
        <v>#REF!</v>
      </c>
      <c r="AH17" s="63">
        <f>(Q17+R17/12)+(S17+T17/12)</f>
        <v>0</v>
      </c>
      <c r="AI17" s="26">
        <f>IFERROR(MID(A17,LEN(A17)-2,1)*1,AI16)</f>
        <v>8</v>
      </c>
      <c r="AJ17" s="18" t="e">
        <f>VLOOKUP($AG17,'Bar Bends'!$A:$H,COLUMN(B17),0)</f>
        <v>#REF!</v>
      </c>
      <c r="AK17" s="19" t="e">
        <f>VLOOKUP($AG17,'Bar Bends'!$A:$H,COLUMN(C17),0)</f>
        <v>#REF!</v>
      </c>
      <c r="AL17" s="20" t="e">
        <f>VLOOKUP($AG17,'Bar Bends'!$A:$H,COLUMN(D17),0)</f>
        <v>#REF!</v>
      </c>
      <c r="AM17" s="18" t="e">
        <f>VLOOKUP($AG17,'Bar Bends'!$A:$H,COLUMN(E17),0)</f>
        <v>#REF!</v>
      </c>
      <c r="AN17" s="19" t="e">
        <f>VLOOKUP($AG17,'Bar Bends'!$A:$H,COLUMN(F17),0)</f>
        <v>#REF!</v>
      </c>
      <c r="AO17" s="19" t="e">
        <f>VLOOKUP($AG17,'Bar Bends'!$A:$H,COLUMN(G17),0)</f>
        <v>#REF!</v>
      </c>
      <c r="AP17" s="20" t="e">
        <f>VLOOKUP($AG17,'Bar Bends'!$A:$H,COLUMN(H17),0)</f>
        <v>#REF!</v>
      </c>
      <c r="AQ17" s="22" t="e">
        <f>IF(AJ17&lt;&gt;"",VLOOKUP($AI17,'Rebar Data'!$A:$I,COLUMN(C17)),0)</f>
        <v>#REF!</v>
      </c>
      <c r="AR17" s="23" t="e">
        <f>IF(AK17&lt;&gt;"",VLOOKUP($AI17,'Rebar Data'!$A:$I,COLUMN(D17)),0)</f>
        <v>#REF!</v>
      </c>
      <c r="AS17" s="24" t="e">
        <f>IF(AL17&lt;&gt;"",VLOOKUP($AI17,'Rebar Data'!$A:$I,COLUMN(E17)),0)</f>
        <v>#REF!</v>
      </c>
      <c r="AT17" s="22" t="e">
        <f>IF(AM17&lt;&gt;"",VLOOKUP($AI17,'Rebar Data'!$A:$I,COLUMN(F17)),0)</f>
        <v>#REF!</v>
      </c>
      <c r="AU17" s="23" t="e">
        <f>IF(AN17&lt;&gt;"",VLOOKUP($AI17,'Rebar Data'!$A:$I,COLUMN(G17)),0)</f>
        <v>#REF!</v>
      </c>
      <c r="AV17" s="23" t="e">
        <f>IF(AO17&lt;&gt;"",VLOOKUP($AI17,'Rebar Data'!$A:$I,COLUMN(H17)),0)</f>
        <v>#REF!</v>
      </c>
      <c r="AW17" s="24" t="e">
        <f>IF(AP17&lt;&gt;"",VLOOKUP($AI17,'Rebar Data'!$A:$I,COLUMN(I17)),0)</f>
        <v>#REF!</v>
      </c>
      <c r="AX17" s="26" t="e">
        <f t="array" ref="AX17">SUM(AJ17:AL17*AQ17:AS17)</f>
        <v>#REF!</v>
      </c>
      <c r="AY17" s="26" t="e">
        <f t="array" ref="AY17">SUM(AM17:AP17*AT17:AW17)</f>
        <v>#REF!</v>
      </c>
      <c r="AZ17" s="55" t="e">
        <f t="shared" si="43"/>
        <v>#REF!</v>
      </c>
      <c r="BA17" s="56" t="str">
        <f>IF(B17="SER OF",(#REF!-AZ16)/(#REF!-1),"")</f>
        <v/>
      </c>
    </row>
    <row r="18" spans="1:53" ht="12.75" customHeight="1" thickBot="1" x14ac:dyDescent="0.3">
      <c r="A18" s="62"/>
      <c r="B18" s="62"/>
      <c r="C18" s="59" t="str">
        <f t="shared" si="36"/>
        <v/>
      </c>
      <c r="D18" s="60" t="str">
        <f t="shared" si="37"/>
        <v/>
      </c>
      <c r="E18" s="62"/>
      <c r="F18" s="61" t="str">
        <f t="shared" si="52"/>
        <v/>
      </c>
      <c r="G18" s="61" t="str">
        <f t="shared" si="53"/>
        <v/>
      </c>
      <c r="H18" s="61" t="str">
        <f t="shared" si="54"/>
        <v/>
      </c>
      <c r="I18" s="61" t="str">
        <f t="shared" si="55"/>
        <v/>
      </c>
      <c r="J18" s="61" t="str">
        <f t="shared" si="6"/>
        <v/>
      </c>
      <c r="K18" s="61"/>
      <c r="L18" s="61" t="str">
        <f t="shared" si="56"/>
        <v/>
      </c>
      <c r="M18" s="48"/>
      <c r="N18" s="49" t="e">
        <f>VLOOKUP($AI18,'Rebar Data'!$A:$B,2,0)</f>
        <v>#REF!</v>
      </c>
      <c r="O18" s="50" t="e">
        <f t="shared" si="34"/>
        <v>#REF!</v>
      </c>
      <c r="P18" s="51" t="e">
        <f t="shared" si="35"/>
        <v>#REF!</v>
      </c>
      <c r="Q18" s="52"/>
      <c r="R18" s="53"/>
      <c r="S18" s="54"/>
      <c r="T18" s="51"/>
      <c r="U18" s="52"/>
      <c r="V18" s="53"/>
      <c r="W18" s="54"/>
      <c r="X18" s="51"/>
      <c r="Y18" s="52"/>
      <c r="Z18" s="53"/>
      <c r="AA18" s="54"/>
      <c r="AB18" s="51"/>
      <c r="AC18" s="52"/>
      <c r="AD18" s="53"/>
      <c r="AG18" s="16" t="e">
        <f>IF(#REF!="SER OF",#REF!,IF(#REF!="SER OF",#REF!,E18))</f>
        <v>#REF!</v>
      </c>
      <c r="AH18" s="63"/>
      <c r="AI18" s="26" t="e">
        <f>IFERROR(MID(A18,LEN(A18)-2,1)*1,#REF!)</f>
        <v>#REF!</v>
      </c>
      <c r="AJ18" s="18" t="e">
        <f>VLOOKUP($AG18,'Bar Bends'!$A:$H,COLUMN(B18),0)</f>
        <v>#REF!</v>
      </c>
      <c r="AK18" s="19" t="e">
        <f>VLOOKUP($AG18,'Bar Bends'!$A:$H,COLUMN(C18),0)</f>
        <v>#REF!</v>
      </c>
      <c r="AL18" s="20" t="e">
        <f>VLOOKUP($AG18,'Bar Bends'!$A:$H,COLUMN(D18),0)</f>
        <v>#REF!</v>
      </c>
      <c r="AM18" s="18" t="e">
        <f>VLOOKUP($AG18,'Bar Bends'!$A:$H,COLUMN(E18),0)</f>
        <v>#REF!</v>
      </c>
      <c r="AN18" s="19" t="e">
        <f>VLOOKUP($AG18,'Bar Bends'!$A:$H,COLUMN(F18),0)</f>
        <v>#REF!</v>
      </c>
      <c r="AO18" s="19" t="e">
        <f>VLOOKUP($AG18,'Bar Bends'!$A:$H,COLUMN(G18),0)</f>
        <v>#REF!</v>
      </c>
      <c r="AP18" s="20" t="e">
        <f>VLOOKUP($AG18,'Bar Bends'!$A:$H,COLUMN(H18),0)</f>
        <v>#REF!</v>
      </c>
      <c r="AQ18" s="22" t="e">
        <f>IF(AJ18&lt;&gt;"",VLOOKUP($AI18,'Rebar Data'!$A:$I,COLUMN(C18)),0)</f>
        <v>#REF!</v>
      </c>
      <c r="AR18" s="23" t="e">
        <f>IF(AK18&lt;&gt;"",VLOOKUP($AI18,'Rebar Data'!$A:$I,COLUMN(D18)),0)</f>
        <v>#REF!</v>
      </c>
      <c r="AS18" s="24" t="e">
        <f>IF(AL18&lt;&gt;"",VLOOKUP($AI18,'Rebar Data'!$A:$I,COLUMN(E18)),0)</f>
        <v>#REF!</v>
      </c>
      <c r="AT18" s="22" t="e">
        <f>IF(AM18&lt;&gt;"",VLOOKUP($AI18,'Rebar Data'!$A:$I,COLUMN(F18)),0)</f>
        <v>#REF!</v>
      </c>
      <c r="AU18" s="23" t="e">
        <f>IF(AN18&lt;&gt;"",VLOOKUP($AI18,'Rebar Data'!$A:$I,COLUMN(G18)),0)</f>
        <v>#REF!</v>
      </c>
      <c r="AV18" s="23" t="e">
        <f>IF(AO18&lt;&gt;"",VLOOKUP($AI18,'Rebar Data'!$A:$I,COLUMN(H18)),0)</f>
        <v>#REF!</v>
      </c>
      <c r="AW18" s="24" t="e">
        <f>IF(AP18&lt;&gt;"",VLOOKUP($AI18,'Rebar Data'!$A:$I,COLUMN(I18)),0)</f>
        <v>#REF!</v>
      </c>
      <c r="AX18" s="26" t="e">
        <f t="array" ref="AX18">SUM(AJ18:AL18*AQ18:AS18)</f>
        <v>#REF!</v>
      </c>
      <c r="AY18" s="26" t="e">
        <f t="array" ref="AY18">SUM(AM18:AP18*AT18:AW18)</f>
        <v>#REF!</v>
      </c>
      <c r="AZ18" s="55" t="e">
        <f t="shared" si="43"/>
        <v>#REF!</v>
      </c>
      <c r="BA18" s="56" t="str">
        <f>IF(B18="SER OF",(#REF!-#REF!)/(#REF!-1),"")</f>
        <v/>
      </c>
    </row>
    <row r="19" spans="1:53" ht="20.399999999999999" customHeight="1" thickBot="1" x14ac:dyDescent="0.3">
      <c r="A19" s="118" t="s">
        <v>10</v>
      </c>
      <c r="B19" s="119"/>
      <c r="C19" s="120"/>
      <c r="D19" s="64">
        <f>SUM(D5:D18)</f>
        <v>6762</v>
      </c>
      <c r="E19" s="106"/>
      <c r="F19" s="107"/>
      <c r="G19" s="107"/>
      <c r="H19" s="107"/>
      <c r="I19" s="107"/>
      <c r="J19" s="107"/>
      <c r="K19" s="107"/>
      <c r="L19" s="108"/>
      <c r="M19" s="65"/>
      <c r="N19" s="100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2"/>
      <c r="AG19" s="16" t="e">
        <f>IF(#REF!="SER OF",#REF!,IF(B20="SER OF",E20,E19))</f>
        <v>#REF!</v>
      </c>
      <c r="AH19" s="17">
        <f>2*(Q19+R19/12)+2*(S19+T19/12)</f>
        <v>0</v>
      </c>
      <c r="AI19" s="26" t="e">
        <f>IFERROR(MID(A19,LEN(A19)-2,1)*1,#REF!)</f>
        <v>#REF!</v>
      </c>
      <c r="AJ19" s="18" t="e">
        <f>VLOOKUP($AG19,'Bar Bends'!$A:$H,COLUMN(B19),0)</f>
        <v>#REF!</v>
      </c>
      <c r="AK19" s="19" t="e">
        <f>VLOOKUP($AG19,'Bar Bends'!$A:$H,COLUMN(C19),0)</f>
        <v>#REF!</v>
      </c>
      <c r="AL19" s="20" t="e">
        <f>VLOOKUP($AG19,'Bar Bends'!$A:$H,COLUMN(D19),0)</f>
        <v>#REF!</v>
      </c>
      <c r="AM19" s="18" t="e">
        <f>VLOOKUP($AG19,'Bar Bends'!$A:$H,COLUMN(E19),0)</f>
        <v>#REF!</v>
      </c>
      <c r="AN19" s="19" t="e">
        <f>VLOOKUP($AG19,'Bar Bends'!$A:$H,COLUMN(F19),0)</f>
        <v>#REF!</v>
      </c>
      <c r="AO19" s="19" t="e">
        <f>VLOOKUP($AG19,'Bar Bends'!$A:$H,COLUMN(G19),0)</f>
        <v>#REF!</v>
      </c>
      <c r="AP19" s="20" t="e">
        <f>VLOOKUP($AG19,'Bar Bends'!$A:$H,COLUMN(H19),0)</f>
        <v>#REF!</v>
      </c>
      <c r="AQ19" s="22" t="e">
        <f>IF(AJ19&lt;&gt;"",VLOOKUP($AI19,'Rebar Data'!$A:$I,COLUMN(C19)),0)</f>
        <v>#REF!</v>
      </c>
      <c r="AR19" s="23" t="e">
        <f>IF(AK19&lt;&gt;"",VLOOKUP($AI19,'Rebar Data'!$A:$I,COLUMN(D19)),0)</f>
        <v>#REF!</v>
      </c>
      <c r="AS19" s="24" t="e">
        <f>IF(AL19&lt;&gt;"",VLOOKUP($AI19,'Rebar Data'!$A:$I,COLUMN(E19)),0)</f>
        <v>#REF!</v>
      </c>
      <c r="AT19" s="22" t="e">
        <f>IF(AM19&lt;&gt;"",VLOOKUP($AI19,'Rebar Data'!$A:$I,COLUMN(F19)),0)</f>
        <v>#REF!</v>
      </c>
      <c r="AU19" s="23" t="e">
        <f>IF(AN19&lt;&gt;"",VLOOKUP($AI19,'Rebar Data'!$A:$I,COLUMN(G19)),0)</f>
        <v>#REF!</v>
      </c>
      <c r="AV19" s="23" t="e">
        <f>IF(AO19&lt;&gt;"",VLOOKUP($AI19,'Rebar Data'!$A:$I,COLUMN(H19)),0)</f>
        <v>#REF!</v>
      </c>
      <c r="AW19" s="24" t="e">
        <f>IF(AP19&lt;&gt;"",VLOOKUP($AI19,'Rebar Data'!$A:$I,COLUMN(I19)),0)</f>
        <v>#REF!</v>
      </c>
      <c r="AX19" s="26" t="e">
        <f t="array" ref="AX19">SUM(AJ19:AL19*AQ19:AS19)</f>
        <v>#REF!</v>
      </c>
      <c r="AY19" s="26" t="e">
        <f t="array" ref="AY19">SUM(AM19:AP19*AT19:AW19)</f>
        <v>#REF!</v>
      </c>
      <c r="AZ19" s="55" t="e">
        <f t="shared" ref="AZ19:AZ182" si="57">MROUND(AH19+AX19/12-AY19/12,1/12)</f>
        <v>#REF!</v>
      </c>
      <c r="BA19" s="56" t="str">
        <f>IF(B19="SER OF",(AZ131-#REF!)/(B131-1),"")</f>
        <v/>
      </c>
    </row>
    <row r="20" spans="1:53" ht="20.399999999999999" customHeight="1" thickBot="1" x14ac:dyDescent="0.3">
      <c r="A20" s="66"/>
      <c r="B20" s="67"/>
      <c r="C20" s="67"/>
      <c r="D20" s="68"/>
      <c r="E20" s="69"/>
      <c r="F20" s="69"/>
      <c r="G20" s="69"/>
      <c r="H20" s="69"/>
      <c r="I20" s="69"/>
      <c r="J20" s="69"/>
      <c r="K20" s="69"/>
      <c r="L20" s="70"/>
      <c r="M20" s="65"/>
      <c r="N20" s="97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9"/>
      <c r="AG20" s="16" t="e">
        <f>IF(#REF!="SER OF",#REF!,IF(B21="SER OF",E21,E20))</f>
        <v>#REF!</v>
      </c>
      <c r="AI20" s="26"/>
      <c r="AJ20" s="18" t="e">
        <f>VLOOKUP($AG20,'Bar Bends'!$A:$H,COLUMN(B20),0)</f>
        <v>#REF!</v>
      </c>
      <c r="AZ20" s="55"/>
      <c r="BA20" s="56"/>
    </row>
    <row r="21" spans="1:53" s="41" customFormat="1" ht="18.75" customHeight="1" thickBot="1" x14ac:dyDescent="0.3">
      <c r="A21" s="111" t="s">
        <v>52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3"/>
      <c r="M21" s="15"/>
      <c r="N21" s="36" t="s">
        <v>22</v>
      </c>
      <c r="O21" s="37" t="s">
        <v>15</v>
      </c>
      <c r="P21" s="38" t="s">
        <v>16</v>
      </c>
      <c r="Q21" s="36" t="s">
        <v>15</v>
      </c>
      <c r="R21" s="39" t="s">
        <v>16</v>
      </c>
      <c r="S21" s="40" t="s">
        <v>15</v>
      </c>
      <c r="T21" s="38" t="s">
        <v>16</v>
      </c>
      <c r="U21" s="36" t="s">
        <v>15</v>
      </c>
      <c r="V21" s="39" t="s">
        <v>16</v>
      </c>
      <c r="W21" s="40" t="s">
        <v>15</v>
      </c>
      <c r="X21" s="38" t="s">
        <v>16</v>
      </c>
      <c r="Y21" s="36" t="s">
        <v>15</v>
      </c>
      <c r="Z21" s="39" t="s">
        <v>16</v>
      </c>
      <c r="AA21" s="40" t="s">
        <v>15</v>
      </c>
      <c r="AB21" s="38" t="s">
        <v>16</v>
      </c>
      <c r="AC21" s="36" t="s">
        <v>15</v>
      </c>
      <c r="AD21" s="39" t="s">
        <v>16</v>
      </c>
      <c r="AG21" s="16">
        <f>IF(B19="SER OF",E19,IF(B22="SER OF",E22,E21))</f>
        <v>0</v>
      </c>
      <c r="AH21" s="42"/>
      <c r="AJ21" s="18" t="e">
        <f>VLOOKUP($AG21,'Bar Bends'!$A:$H,COLUMN(B21),0)</f>
        <v>#N/A</v>
      </c>
      <c r="AK21" s="19"/>
      <c r="AL21" s="20"/>
      <c r="AM21" s="18"/>
      <c r="AN21" s="19"/>
      <c r="AO21" s="19"/>
      <c r="AP21" s="20"/>
      <c r="AQ21" s="22"/>
      <c r="AR21" s="23"/>
      <c r="AS21" s="24"/>
      <c r="AT21" s="22"/>
      <c r="AU21" s="23"/>
      <c r="AV21" s="23"/>
      <c r="AW21" s="24"/>
      <c r="AX21" s="43" t="s">
        <v>35</v>
      </c>
      <c r="AY21" s="43" t="s">
        <v>35</v>
      </c>
      <c r="AZ21" s="27" t="s">
        <v>36</v>
      </c>
      <c r="BA21" s="56" t="str">
        <f>IF(B21="SER OF",(AZ22-AZ20)/(B22-1),"")</f>
        <v/>
      </c>
    </row>
    <row r="22" spans="1:53" ht="12.75" customHeight="1" x14ac:dyDescent="0.25">
      <c r="A22" s="79" t="s">
        <v>53</v>
      </c>
      <c r="B22" s="62">
        <v>200</v>
      </c>
      <c r="C22" s="59" t="str">
        <f t="shared" ref="C22:C27" si="58">IF(AND(ISNUMBER(O22), ISNUMBER(P22)),ROUND(O22,0)&amp;"'-"&amp;ROUND(P22,0)&amp;"""","")</f>
        <v>7'-4"</v>
      </c>
      <c r="D22" s="60">
        <f t="shared" ref="D22:D24" si="59">IFERROR(ROUND(B22*N22*(O22+P22/12),0),"")</f>
        <v>1530</v>
      </c>
      <c r="E22" s="79">
        <v>23</v>
      </c>
      <c r="F22" s="61" t="str">
        <f t="shared" ref="F22" si="60">IF(AND(ISBLANK(Q22),ISBLANK(R22)),"",Q22&amp;"'-"&amp;TEXT(R22,"0 #/##")&amp;"""")</f>
        <v>0'-11"</v>
      </c>
      <c r="G22" s="61" t="str">
        <f t="shared" ref="G22" si="61">IF(AND(ISBLANK(S22),ISBLANK(T22)),"",S22&amp;"'-"&amp;TEXT(T22,"0 #/##")&amp;"""")</f>
        <v>3'-3"</v>
      </c>
      <c r="H22" s="61" t="str">
        <f t="shared" ref="H22" si="62">IF(AND(ISBLANK(U22),ISBLANK(V22)),"",U22&amp;"'-"&amp;TEXT(V22,"0 #/##")&amp;"""")</f>
        <v>3'-0"</v>
      </c>
      <c r="I22" s="61" t="str">
        <f>IF(AND(ISBLANK(W22),ISBLANK(X22)),"",W22&amp;"'-"&amp;TEXT(X22,"0 #/##")&amp;"""")</f>
        <v/>
      </c>
      <c r="J22" s="61" t="str">
        <f>IF(AND(ISBLANK(Y22),ISBLANK(Z22)),"",Y22&amp;"'-"&amp;TEXT(Z22,"0 #/##")&amp;"""")</f>
        <v/>
      </c>
      <c r="K22" s="61" t="str">
        <f>IF(AND(ISBLANK(AA22),ISBLANK(AB22)),"",AA22&amp;"'-"&amp;TEXT(AB22,"0 #/##")&amp;"""")</f>
        <v>0'-2 3/4"</v>
      </c>
      <c r="L22" s="61" t="str">
        <f>IF(AND(ISBLANK(AC22),ISBLANK(AD22)),"",AC22&amp;"'-"&amp;TEXT(AD22,"0 #/##")&amp;"""")</f>
        <v/>
      </c>
      <c r="M22" s="48"/>
      <c r="N22" s="49">
        <f>VLOOKUP($AI22,'Rebar Data'!$A:$B,2,0)</f>
        <v>1.0429999999999999</v>
      </c>
      <c r="O22" s="50">
        <v>7</v>
      </c>
      <c r="P22" s="51">
        <v>4</v>
      </c>
      <c r="Q22" s="52">
        <v>0</v>
      </c>
      <c r="R22" s="53">
        <v>11</v>
      </c>
      <c r="S22" s="54">
        <v>3</v>
      </c>
      <c r="T22" s="51">
        <v>3</v>
      </c>
      <c r="U22" s="52">
        <v>3</v>
      </c>
      <c r="V22" s="53">
        <v>0</v>
      </c>
      <c r="W22" s="54"/>
      <c r="X22" s="51"/>
      <c r="Y22" s="52"/>
      <c r="Z22" s="53"/>
      <c r="AA22" s="54">
        <v>0</v>
      </c>
      <c r="AB22" s="51">
        <v>2.75</v>
      </c>
      <c r="AC22" s="52"/>
      <c r="AD22" s="53"/>
      <c r="AG22" s="16">
        <f>IF(B20="SER OF",E20,IF(B23="SER OF",E23,E22))</f>
        <v>23</v>
      </c>
      <c r="AH22" s="17">
        <f>7+4/12</f>
        <v>7.333333333333333</v>
      </c>
      <c r="AI22" s="26">
        <f>MID(A22,LEN(A22)-2,1)*1</f>
        <v>5</v>
      </c>
      <c r="AJ22" s="18">
        <f>VLOOKUP($AG22,'Bar Bends'!$A:$H,COLUMN(B22),0)</f>
        <v>0</v>
      </c>
      <c r="AK22" s="19">
        <f>VLOOKUP($AG22,'Bar Bends'!$A:$H,COLUMN(C22),0)</f>
        <v>0</v>
      </c>
      <c r="AL22" s="20">
        <f>VLOOKUP($AG22,'Bar Bends'!$A:$H,COLUMN(D22),0)</f>
        <v>0</v>
      </c>
      <c r="AM22" s="18">
        <f>VLOOKUP($AG22,'Bar Bends'!$A:$H,COLUMN(E22),0)</f>
        <v>0</v>
      </c>
      <c r="AN22" s="19">
        <f>VLOOKUP($AG22,'Bar Bends'!$A:$H,COLUMN(F22),0)</f>
        <v>0</v>
      </c>
      <c r="AO22" s="19">
        <f>VLOOKUP($AG22,'Bar Bends'!$A:$H,COLUMN(G22),0)</f>
        <v>0</v>
      </c>
      <c r="AP22" s="20">
        <f>VLOOKUP($AG22,'Bar Bends'!$A:$H,COLUMN(H22),0)</f>
        <v>0</v>
      </c>
      <c r="AQ22" s="22">
        <f>IF(AJ22&lt;&gt;"",VLOOKUP($AI22,'Rebar Data'!$A:$I,COLUMN(C22)),0)</f>
        <v>8.5</v>
      </c>
      <c r="AR22" s="23">
        <f>IF(AK22&lt;&gt;"",VLOOKUP($AI22,'Rebar Data'!$A:$I,COLUMN(D22)),0)</f>
        <v>5.5</v>
      </c>
      <c r="AS22" s="24">
        <f>IF(AL22&lt;&gt;"",VLOOKUP($AI22,'Rebar Data'!$A:$I,COLUMN(E22)),0)</f>
        <v>7</v>
      </c>
      <c r="AT22" s="22">
        <f>IF(AM22&lt;&gt;"",VLOOKUP($AI22,'Rebar Data'!$A:$I,COLUMN(F22)),0)</f>
        <v>0.375</v>
      </c>
      <c r="AU22" s="23">
        <f>IF(AN22&lt;&gt;"",VLOOKUP($AI22,'Rebar Data'!$A:$I,COLUMN(G22)),0)</f>
        <v>1.5</v>
      </c>
      <c r="AV22" s="23">
        <f>IF(AO22&lt;&gt;"",VLOOKUP($AI22,'Rebar Data'!$A:$I,COLUMN(H22)),0)</f>
        <v>1.625</v>
      </c>
      <c r="AW22" s="24">
        <f>IF(AP22&lt;&gt;"",VLOOKUP($AI22,'Rebar Data'!$A:$I,COLUMN(I22)),0)</f>
        <v>3.125</v>
      </c>
      <c r="AX22" s="26">
        <f t="array" ref="AX22">SUM(AJ22:AL22*AQ22:AS22)</f>
        <v>0</v>
      </c>
      <c r="AY22" s="26">
        <f t="array" ref="AY22">SUM(AM22:AP22*AT22:AW22)</f>
        <v>0</v>
      </c>
      <c r="AZ22" s="55">
        <f t="shared" ref="AZ22:AZ32" si="63">MROUND(AH22+AX22/12-AY22/12,1/12)</f>
        <v>7.333333333333333</v>
      </c>
      <c r="BA22" s="56" t="str">
        <f>IF(B22="SER OF",(#REF!-AZ21)/(#REF!-1),"")</f>
        <v/>
      </c>
    </row>
    <row r="23" spans="1:53" ht="12.75" customHeight="1" x14ac:dyDescent="0.25">
      <c r="A23" s="80" t="s">
        <v>54</v>
      </c>
      <c r="B23" s="58">
        <f>3*4*2</f>
        <v>24</v>
      </c>
      <c r="C23" s="59" t="str">
        <f t="shared" si="58"/>
        <v>30'-0"</v>
      </c>
      <c r="D23" s="60">
        <f t="shared" si="59"/>
        <v>751</v>
      </c>
      <c r="E23" s="58" t="s">
        <v>11</v>
      </c>
      <c r="F23" s="61" t="str">
        <f t="shared" ref="F23:F31" si="64">IF(AND(ISBLANK(Q23),ISBLANK(R23)),"",Q23&amp;"'-"&amp;TEXT(R23,"0 #/##")&amp;"""")</f>
        <v/>
      </c>
      <c r="G23" s="61" t="str">
        <f t="shared" ref="G23:G31" si="65">IF(AND(ISBLANK(S23),ISBLANK(T23)),"",S23&amp;"'-"&amp;TEXT(T23,"0 #/##")&amp;"""")</f>
        <v/>
      </c>
      <c r="H23" s="61" t="str">
        <f t="shared" ref="H23:H31" si="66">IF(AND(ISBLANK(U23),ISBLANK(V23)),"",U23&amp;"'-"&amp;TEXT(V23,"0 #/##")&amp;"""")</f>
        <v/>
      </c>
      <c r="I23" s="61" t="str">
        <f t="shared" ref="I23:I31" si="67">IF(AND(ISBLANK(W23),ISBLANK(X23)),"",W23&amp;"'-"&amp;TEXT(X23,"0 #/##")&amp;"""")</f>
        <v/>
      </c>
      <c r="J23" s="61" t="str">
        <f t="shared" ref="J23:J27" si="68">IF(AND(ISBLANK(Y23),ISBLANK(Z23)),"",Y23&amp;"'-"&amp;TEXT(Z23,"0 #/##")&amp;"""")</f>
        <v/>
      </c>
      <c r="K23" s="61" t="str">
        <f t="shared" ref="K23:K27" si="69">IF(AND(ISBLANK(AA23),ISBLANK(AB23)),"",AA23&amp;"'-"&amp;TEXT(AB23,"0 #/##")&amp;"""")</f>
        <v/>
      </c>
      <c r="L23" s="61" t="str">
        <f t="shared" ref="L23:L31" si="70">IF(AND(ISBLANK(AC23),ISBLANK(AD23)),"",AC23&amp;"'-"&amp;TEXT(AD23,"0 #/##")&amp;"""")</f>
        <v/>
      </c>
      <c r="M23" s="48"/>
      <c r="N23" s="49">
        <f>VLOOKUP($AI23,'Rebar Data'!$A:$B,2,0)</f>
        <v>1.0429999999999999</v>
      </c>
      <c r="O23" s="50">
        <v>30</v>
      </c>
      <c r="P23" s="51">
        <v>0</v>
      </c>
      <c r="Q23" s="52"/>
      <c r="R23" s="53"/>
      <c r="S23" s="54"/>
      <c r="T23" s="51"/>
      <c r="U23" s="52"/>
      <c r="V23" s="53"/>
      <c r="W23" s="54"/>
      <c r="X23" s="51"/>
      <c r="Y23" s="52"/>
      <c r="Z23" s="53"/>
      <c r="AA23" s="54"/>
      <c r="AB23" s="51"/>
      <c r="AC23" s="52"/>
      <c r="AD23" s="53"/>
      <c r="AG23" s="16" t="str">
        <f>IF(B21="SER OF",E21,IF(B24="SER OF",E24,E23))</f>
        <v>STR</v>
      </c>
      <c r="AH23" s="17">
        <v>30</v>
      </c>
      <c r="AI23" s="26">
        <f>IFERROR(MID(A23,LEN(A23)-2,1)*1,AI22)</f>
        <v>5</v>
      </c>
      <c r="AJ23" s="18">
        <f>VLOOKUP($AG23,'Bar Bends'!$A:$H,COLUMN(B23),0)</f>
        <v>0</v>
      </c>
      <c r="AK23" s="19">
        <f>VLOOKUP($AG23,'Bar Bends'!$A:$H,COLUMN(C23),0)</f>
        <v>0</v>
      </c>
      <c r="AL23" s="20">
        <f>VLOOKUP($AG23,'Bar Bends'!$A:$H,COLUMN(D23),0)</f>
        <v>0</v>
      </c>
      <c r="AM23" s="18">
        <f>VLOOKUP($AG23,'Bar Bends'!$A:$H,COLUMN(E23),0)</f>
        <v>0</v>
      </c>
      <c r="AN23" s="19">
        <f>VLOOKUP($AG23,'Bar Bends'!$A:$H,COLUMN(F23),0)</f>
        <v>0</v>
      </c>
      <c r="AO23" s="19">
        <f>VLOOKUP($AG23,'Bar Bends'!$A:$H,COLUMN(G23),0)</f>
        <v>0</v>
      </c>
      <c r="AP23" s="20">
        <f>VLOOKUP($AG23,'Bar Bends'!$A:$H,COLUMN(H23),0)</f>
        <v>0</v>
      </c>
      <c r="AQ23" s="22">
        <f>IF(AJ23&lt;&gt;"",VLOOKUP($AI23,'Rebar Data'!$A:$I,COLUMN(C23)),0)</f>
        <v>8.5</v>
      </c>
      <c r="AR23" s="23">
        <f>IF(AK23&lt;&gt;"",VLOOKUP($AI23,'Rebar Data'!$A:$I,COLUMN(D23)),0)</f>
        <v>5.5</v>
      </c>
      <c r="AS23" s="24">
        <f>IF(AL23&lt;&gt;"",VLOOKUP($AI23,'Rebar Data'!$A:$I,COLUMN(E23)),0)</f>
        <v>7</v>
      </c>
      <c r="AT23" s="22">
        <f>IF(AM23&lt;&gt;"",VLOOKUP($AI23,'Rebar Data'!$A:$I,COLUMN(F23)),0)</f>
        <v>0.375</v>
      </c>
      <c r="AU23" s="23">
        <f>IF(AN23&lt;&gt;"",VLOOKUP($AI23,'Rebar Data'!$A:$I,COLUMN(G23)),0)</f>
        <v>1.5</v>
      </c>
      <c r="AV23" s="23">
        <f>IF(AO23&lt;&gt;"",VLOOKUP($AI23,'Rebar Data'!$A:$I,COLUMN(H23)),0)</f>
        <v>1.625</v>
      </c>
      <c r="AW23" s="24">
        <f>IF(AP23&lt;&gt;"",VLOOKUP($AI23,'Rebar Data'!$A:$I,COLUMN(I23)),0)</f>
        <v>3.125</v>
      </c>
      <c r="AX23" s="26">
        <f t="array" ref="AX23">SUM(AJ23:AL23*AQ23:AS23)</f>
        <v>0</v>
      </c>
      <c r="AY23" s="26">
        <f t="array" ref="AY23">SUM(AM23:AP23*AT23:AW23)</f>
        <v>0</v>
      </c>
      <c r="AZ23" s="55">
        <f t="shared" si="63"/>
        <v>30</v>
      </c>
      <c r="BA23" s="56" t="str">
        <f>IF(B23="SER OF",(AZ25-AZ22)/(B25-1),"")</f>
        <v/>
      </c>
    </row>
    <row r="24" spans="1:53" ht="12.75" customHeight="1" x14ac:dyDescent="0.25">
      <c r="A24" s="80" t="s">
        <v>55</v>
      </c>
      <c r="B24" s="58">
        <f>1*4*2</f>
        <v>8</v>
      </c>
      <c r="C24" s="59" t="str">
        <f t="shared" si="58"/>
        <v>12'-11"</v>
      </c>
      <c r="D24" s="60">
        <f t="shared" si="59"/>
        <v>108</v>
      </c>
      <c r="E24" s="58" t="s">
        <v>11</v>
      </c>
      <c r="F24" s="61" t="str">
        <f t="shared" si="64"/>
        <v/>
      </c>
      <c r="G24" s="61" t="str">
        <f t="shared" si="65"/>
        <v/>
      </c>
      <c r="H24" s="61" t="str">
        <f t="shared" si="66"/>
        <v/>
      </c>
      <c r="I24" s="61" t="str">
        <f t="shared" si="67"/>
        <v/>
      </c>
      <c r="J24" s="61" t="str">
        <f t="shared" si="68"/>
        <v/>
      </c>
      <c r="K24" s="61" t="str">
        <f t="shared" si="69"/>
        <v/>
      </c>
      <c r="L24" s="61" t="str">
        <f t="shared" si="70"/>
        <v/>
      </c>
      <c r="M24" s="48"/>
      <c r="N24" s="49">
        <f>VLOOKUP($AI24,'Rebar Data'!$A:$B,2,0)</f>
        <v>1.0429999999999999</v>
      </c>
      <c r="O24" s="50">
        <v>12</v>
      </c>
      <c r="P24" s="51">
        <v>11</v>
      </c>
      <c r="Q24" s="52"/>
      <c r="R24" s="53"/>
      <c r="S24" s="54"/>
      <c r="T24" s="51"/>
      <c r="U24" s="52"/>
      <c r="V24" s="53"/>
      <c r="W24" s="54"/>
      <c r="X24" s="51"/>
      <c r="Y24" s="52"/>
      <c r="Z24" s="53"/>
      <c r="AA24" s="54"/>
      <c r="AB24" s="51"/>
      <c r="AC24" s="52"/>
      <c r="AD24" s="53"/>
      <c r="AG24" s="16" t="str">
        <f t="shared" ref="AG24:AG30" si="71">IF(B22="SER OF",E22,IF(B25="SER OF",E25,E24))</f>
        <v>STR</v>
      </c>
      <c r="AH24" s="17">
        <f>AH140</f>
        <v>30.916666666666668</v>
      </c>
      <c r="AI24" s="26">
        <f>IFERROR(MID(A24,LEN(A24)-2,1)*1,AI23)</f>
        <v>5</v>
      </c>
      <c r="AJ24" s="18">
        <f>VLOOKUP($AG24,'Bar Bends'!$A:$H,COLUMN(B24),0)</f>
        <v>0</v>
      </c>
      <c r="AK24" s="19">
        <f>VLOOKUP($AG24,'Bar Bends'!$A:$H,COLUMN(C24),0)</f>
        <v>0</v>
      </c>
      <c r="AL24" s="20">
        <f>VLOOKUP($AG24,'Bar Bends'!$A:$H,COLUMN(D24),0)</f>
        <v>0</v>
      </c>
      <c r="AM24" s="18">
        <f>VLOOKUP($AG24,'Bar Bends'!$A:$H,COLUMN(E24),0)</f>
        <v>0</v>
      </c>
      <c r="AN24" s="19">
        <f>VLOOKUP($AG24,'Bar Bends'!$A:$H,COLUMN(F24),0)</f>
        <v>0</v>
      </c>
      <c r="AO24" s="19">
        <f>VLOOKUP($AG24,'Bar Bends'!$A:$H,COLUMN(G24),0)</f>
        <v>0</v>
      </c>
      <c r="AP24" s="20">
        <f>VLOOKUP($AG24,'Bar Bends'!$A:$H,COLUMN(H24),0)</f>
        <v>0</v>
      </c>
      <c r="AQ24" s="22">
        <f>IF(AJ24&lt;&gt;"",VLOOKUP($AI24,'Rebar Data'!$A:$I,COLUMN(C24)),0)</f>
        <v>8.5</v>
      </c>
      <c r="AR24" s="23">
        <f>IF(AK24&lt;&gt;"",VLOOKUP($AI24,'Rebar Data'!$A:$I,COLUMN(D24)),0)</f>
        <v>5.5</v>
      </c>
      <c r="AS24" s="24">
        <f>IF(AL24&lt;&gt;"",VLOOKUP($AI24,'Rebar Data'!$A:$I,COLUMN(E24)),0)</f>
        <v>7</v>
      </c>
      <c r="AT24" s="22">
        <f>IF(AM24&lt;&gt;"",VLOOKUP($AI24,'Rebar Data'!$A:$I,COLUMN(F24)),0)</f>
        <v>0.375</v>
      </c>
      <c r="AU24" s="23">
        <f>IF(AN24&lt;&gt;"",VLOOKUP($AI24,'Rebar Data'!$A:$I,COLUMN(G24)),0)</f>
        <v>1.5</v>
      </c>
      <c r="AV24" s="23">
        <f>IF(AO24&lt;&gt;"",VLOOKUP($AI24,'Rebar Data'!$A:$I,COLUMN(H24)),0)</f>
        <v>1.625</v>
      </c>
      <c r="AW24" s="24">
        <f>IF(AP24&lt;&gt;"",VLOOKUP($AI24,'Rebar Data'!$A:$I,COLUMN(I24)),0)</f>
        <v>3.125</v>
      </c>
      <c r="AX24" s="26">
        <f t="array" ref="AX24">SUM(AJ24:AL24*AQ24:AS24)</f>
        <v>0</v>
      </c>
      <c r="AY24" s="26">
        <f t="array" ref="AY24">SUM(AM24:AP24*AT24:AW24)</f>
        <v>0</v>
      </c>
      <c r="AZ24" s="55">
        <f t="shared" si="63"/>
        <v>30.916666666666664</v>
      </c>
      <c r="BA24" s="56" t="str">
        <f>IF(B24="SER OF",(AZ26-AZ23)/(B26-1),"")</f>
        <v/>
      </c>
    </row>
    <row r="25" spans="1:53" ht="12.75" customHeight="1" x14ac:dyDescent="0.25">
      <c r="A25" s="57" t="s">
        <v>56</v>
      </c>
      <c r="B25" s="58">
        <v>8</v>
      </c>
      <c r="C25" s="59" t="str">
        <f>IF(AND(ISNUMBER(O25), ISNUMBER(P25)),ROUND(O25,0)&amp;"'-"&amp;ROUND(P25,0)&amp;"""","")</f>
        <v>8'-6"</v>
      </c>
      <c r="D25" s="60">
        <f>IFERROR(ROUND(B25*N25*(O25+P25/12),0),"")</f>
        <v>71</v>
      </c>
      <c r="E25" s="58" t="s">
        <v>11</v>
      </c>
      <c r="F25" s="61" t="str">
        <f t="shared" si="64"/>
        <v/>
      </c>
      <c r="G25" s="61" t="str">
        <f t="shared" si="65"/>
        <v/>
      </c>
      <c r="H25" s="61" t="str">
        <f t="shared" si="66"/>
        <v/>
      </c>
      <c r="I25" s="61" t="str">
        <f t="shared" si="67"/>
        <v/>
      </c>
      <c r="J25" s="61" t="str">
        <f t="shared" si="68"/>
        <v/>
      </c>
      <c r="K25" s="61" t="str">
        <f t="shared" si="69"/>
        <v/>
      </c>
      <c r="L25" s="61" t="str">
        <f t="shared" si="70"/>
        <v/>
      </c>
      <c r="M25" s="48"/>
      <c r="N25" s="49">
        <f>VLOOKUP($AI25,'Rebar Data'!$A:$B,2,0)</f>
        <v>1.0429999999999999</v>
      </c>
      <c r="O25" s="50">
        <v>8</v>
      </c>
      <c r="P25" s="51">
        <v>6</v>
      </c>
      <c r="Q25" s="52"/>
      <c r="R25" s="53"/>
      <c r="S25" s="54"/>
      <c r="T25" s="51"/>
      <c r="U25" s="52"/>
      <c r="V25" s="53"/>
      <c r="W25" s="54"/>
      <c r="X25" s="51"/>
      <c r="Y25" s="52"/>
      <c r="Z25" s="53"/>
      <c r="AA25" s="54"/>
      <c r="AB25" s="51"/>
      <c r="AC25" s="52"/>
      <c r="AD25" s="53"/>
      <c r="AG25" s="16" t="str">
        <f t="shared" si="71"/>
        <v>STR</v>
      </c>
      <c r="AH25" s="17">
        <v>5.17</v>
      </c>
      <c r="AI25" s="26">
        <f>IFERROR(MID(A25,LEN(A25)-2,1)*1,AI23)</f>
        <v>5</v>
      </c>
      <c r="AJ25" s="18">
        <f>VLOOKUP($AG25,'Bar Bends'!$A:$H,COLUMN(B25),0)</f>
        <v>0</v>
      </c>
      <c r="AK25" s="19">
        <f>VLOOKUP($AG25,'Bar Bends'!$A:$H,COLUMN(C25),0)</f>
        <v>0</v>
      </c>
      <c r="AL25" s="20">
        <f>VLOOKUP($AG25,'Bar Bends'!$A:$H,COLUMN(D25),0)</f>
        <v>0</v>
      </c>
      <c r="AM25" s="18">
        <f>VLOOKUP($AG25,'Bar Bends'!$A:$H,COLUMN(E25),0)</f>
        <v>0</v>
      </c>
      <c r="AN25" s="19">
        <f>VLOOKUP($AG25,'Bar Bends'!$A:$H,COLUMN(F25),0)</f>
        <v>0</v>
      </c>
      <c r="AO25" s="19">
        <f>VLOOKUP($AG25,'Bar Bends'!$A:$H,COLUMN(G25),0)</f>
        <v>0</v>
      </c>
      <c r="AP25" s="20">
        <f>VLOOKUP($AG25,'Bar Bends'!$A:$H,COLUMN(H25),0)</f>
        <v>0</v>
      </c>
      <c r="AQ25" s="22">
        <f>IF(AJ25&lt;&gt;"",VLOOKUP($AI25,'Rebar Data'!$A:$I,COLUMN(C25)),0)</f>
        <v>8.5</v>
      </c>
      <c r="AR25" s="23">
        <f>IF(AK25&lt;&gt;"",VLOOKUP($AI25,'Rebar Data'!$A:$I,COLUMN(D25)),0)</f>
        <v>5.5</v>
      </c>
      <c r="AS25" s="24">
        <f>IF(AL25&lt;&gt;"",VLOOKUP($AI25,'Rebar Data'!$A:$I,COLUMN(E25)),0)</f>
        <v>7</v>
      </c>
      <c r="AT25" s="22">
        <f>IF(AM25&lt;&gt;"",VLOOKUP($AI25,'Rebar Data'!$A:$I,COLUMN(F25)),0)</f>
        <v>0.375</v>
      </c>
      <c r="AU25" s="23">
        <f>IF(AN25&lt;&gt;"",VLOOKUP($AI25,'Rebar Data'!$A:$I,COLUMN(G25)),0)</f>
        <v>1.5</v>
      </c>
      <c r="AV25" s="23">
        <f>IF(AO25&lt;&gt;"",VLOOKUP($AI25,'Rebar Data'!$A:$I,COLUMN(H25)),0)</f>
        <v>1.625</v>
      </c>
      <c r="AW25" s="24">
        <f>IF(AP25&lt;&gt;"",VLOOKUP($AI25,'Rebar Data'!$A:$I,COLUMN(I25)),0)</f>
        <v>3.125</v>
      </c>
      <c r="AX25" s="26">
        <f t="array" ref="AX25">SUM(AJ25:AL25*AQ25:AS25)</f>
        <v>0</v>
      </c>
      <c r="AY25" s="26">
        <f t="array" ref="AY25">SUM(AM25:AP25*AT25:AW25)</f>
        <v>0</v>
      </c>
      <c r="AZ25" s="55">
        <f t="shared" si="63"/>
        <v>5.1666666666666661</v>
      </c>
      <c r="BA25" s="56" t="str">
        <f>IF(B25="SER OF",(AZ26-AZ23)/(B26-1),"")</f>
        <v/>
      </c>
    </row>
    <row r="26" spans="1:53" ht="12.75" customHeight="1" x14ac:dyDescent="0.25">
      <c r="A26" s="57" t="s">
        <v>57</v>
      </c>
      <c r="B26" s="62">
        <v>20</v>
      </c>
      <c r="C26" s="59" t="str">
        <f>IF(AND(ISNUMBER(O26), ISNUMBER(P26)),ROUND(O26,0)&amp;"'-"&amp;ROUND(P26,0)&amp;"""","")</f>
        <v>14'-8"</v>
      </c>
      <c r="D26" s="60">
        <f>IFERROR(ROUND(B26*N26*(O26+P26/12),0),"")</f>
        <v>306</v>
      </c>
      <c r="E26" s="62" t="s">
        <v>11</v>
      </c>
      <c r="F26" s="61" t="str">
        <f t="shared" si="64"/>
        <v/>
      </c>
      <c r="G26" s="61" t="str">
        <f t="shared" si="65"/>
        <v/>
      </c>
      <c r="H26" s="61" t="str">
        <f t="shared" si="66"/>
        <v/>
      </c>
      <c r="I26" s="61" t="str">
        <f t="shared" si="67"/>
        <v/>
      </c>
      <c r="J26" s="61" t="str">
        <f t="shared" si="68"/>
        <v/>
      </c>
      <c r="K26" s="61" t="str">
        <f t="shared" si="69"/>
        <v/>
      </c>
      <c r="L26" s="61" t="str">
        <f t="shared" si="70"/>
        <v/>
      </c>
      <c r="M26" s="48"/>
      <c r="N26" s="49">
        <f>VLOOKUP($AI26,'Rebar Data'!$A:$B,2,0)</f>
        <v>1.0429999999999999</v>
      </c>
      <c r="O26" s="50">
        <v>14</v>
      </c>
      <c r="P26" s="51">
        <v>8</v>
      </c>
      <c r="Q26" s="52"/>
      <c r="R26" s="53"/>
      <c r="S26" s="54"/>
      <c r="T26" s="51"/>
      <c r="U26" s="52"/>
      <c r="V26" s="53"/>
      <c r="W26" s="54"/>
      <c r="X26" s="51"/>
      <c r="Y26" s="52"/>
      <c r="Z26" s="53"/>
      <c r="AA26" s="54"/>
      <c r="AB26" s="51"/>
      <c r="AC26" s="52"/>
      <c r="AD26" s="53"/>
      <c r="AG26" s="16" t="e">
        <f>IF(B24="SER OF",E24,IF(#REF!="SER OF",#REF!,E26))</f>
        <v>#REF!</v>
      </c>
      <c r="AH26" s="17">
        <v>5.67</v>
      </c>
      <c r="AI26" s="26">
        <f>IFERROR(MID(A26,LEN(A26)-2,1)*1,AI25)</f>
        <v>5</v>
      </c>
      <c r="AJ26" s="18" t="e">
        <f>VLOOKUP($AG26,'Bar Bends'!$A:$H,COLUMN(B26),0)</f>
        <v>#REF!</v>
      </c>
      <c r="AK26" s="19" t="e">
        <f>VLOOKUP($AG26,'Bar Bends'!$A:$H,COLUMN(C26),0)</f>
        <v>#REF!</v>
      </c>
      <c r="AL26" s="20" t="e">
        <f>VLOOKUP($AG26,'Bar Bends'!$A:$H,COLUMN(D26),0)</f>
        <v>#REF!</v>
      </c>
      <c r="AM26" s="18" t="e">
        <f>VLOOKUP($AG26,'Bar Bends'!$A:$H,COLUMN(E26),0)</f>
        <v>#REF!</v>
      </c>
      <c r="AN26" s="19" t="e">
        <f>VLOOKUP($AG26,'Bar Bends'!$A:$H,COLUMN(F26),0)</f>
        <v>#REF!</v>
      </c>
      <c r="AO26" s="19" t="e">
        <f>VLOOKUP($AG26,'Bar Bends'!$A:$H,COLUMN(G26),0)</f>
        <v>#REF!</v>
      </c>
      <c r="AP26" s="20" t="e">
        <f>VLOOKUP($AG26,'Bar Bends'!$A:$H,COLUMN(H26),0)</f>
        <v>#REF!</v>
      </c>
      <c r="AQ26" s="22" t="e">
        <f>IF(AJ26&lt;&gt;"",VLOOKUP($AI26,'Rebar Data'!$A:$I,COLUMN(C26)),0)</f>
        <v>#REF!</v>
      </c>
      <c r="AR26" s="23" t="e">
        <f>IF(AK26&lt;&gt;"",VLOOKUP($AI26,'Rebar Data'!$A:$I,COLUMN(D26)),0)</f>
        <v>#REF!</v>
      </c>
      <c r="AS26" s="24" t="e">
        <f>IF(AL26&lt;&gt;"",VLOOKUP($AI26,'Rebar Data'!$A:$I,COLUMN(E26)),0)</f>
        <v>#REF!</v>
      </c>
      <c r="AT26" s="22" t="e">
        <f>IF(AM26&lt;&gt;"",VLOOKUP($AI26,'Rebar Data'!$A:$I,COLUMN(F26)),0)</f>
        <v>#REF!</v>
      </c>
      <c r="AU26" s="23" t="e">
        <f>IF(AN26&lt;&gt;"",VLOOKUP($AI26,'Rebar Data'!$A:$I,COLUMN(G26)),0)</f>
        <v>#REF!</v>
      </c>
      <c r="AV26" s="23" t="e">
        <f>IF(AO26&lt;&gt;"",VLOOKUP($AI26,'Rebar Data'!$A:$I,COLUMN(H26)),0)</f>
        <v>#REF!</v>
      </c>
      <c r="AW26" s="24" t="e">
        <f>IF(AP26&lt;&gt;"",VLOOKUP($AI26,'Rebar Data'!$A:$I,COLUMN(I26)),0)</f>
        <v>#REF!</v>
      </c>
      <c r="AX26" s="26" t="e">
        <f t="array" ref="AX26">SUM(AJ26:AL26*AQ26:AS26)</f>
        <v>#REF!</v>
      </c>
      <c r="AY26" s="26" t="e">
        <f t="array" ref="AY26">SUM(AM26:AP26*AT26:AW26)</f>
        <v>#REF!</v>
      </c>
      <c r="AZ26" s="55" t="e">
        <f t="shared" si="63"/>
        <v>#REF!</v>
      </c>
      <c r="BA26" s="56" t="str">
        <f>IF(B26="SER OF",(#REF!-AZ25)/(#REF!-1),"")</f>
        <v/>
      </c>
    </row>
    <row r="27" spans="1:53" ht="12.75" customHeight="1" x14ac:dyDescent="0.25">
      <c r="A27" s="79"/>
      <c r="B27" s="62"/>
      <c r="C27" s="59" t="str">
        <f t="shared" si="58"/>
        <v/>
      </c>
      <c r="D27" s="60" t="str">
        <f t="shared" ref="D27" si="72">IFERROR(ROUND(B27*N27*(O27+P27/12),0),"")</f>
        <v/>
      </c>
      <c r="E27" s="62"/>
      <c r="F27" s="61" t="str">
        <f t="shared" si="64"/>
        <v/>
      </c>
      <c r="G27" s="61" t="str">
        <f t="shared" si="65"/>
        <v/>
      </c>
      <c r="H27" s="61" t="str">
        <f t="shared" si="66"/>
        <v/>
      </c>
      <c r="I27" s="61" t="str">
        <f t="shared" si="67"/>
        <v/>
      </c>
      <c r="J27" s="61" t="str">
        <f t="shared" si="68"/>
        <v/>
      </c>
      <c r="K27" s="61" t="str">
        <f t="shared" si="69"/>
        <v/>
      </c>
      <c r="L27" s="61" t="str">
        <f t="shared" si="70"/>
        <v/>
      </c>
      <c r="M27" s="48"/>
      <c r="N27" s="49" t="e">
        <f>VLOOKUP($AI27,'Rebar Data'!$A:$B,2,0)</f>
        <v>#REF!</v>
      </c>
      <c r="O27" s="50" t="e">
        <f t="shared" ref="O27" si="73">ROUNDDOWN(AZ27,0)</f>
        <v>#REF!</v>
      </c>
      <c r="P27" s="51" t="e">
        <f t="shared" ref="P27:P29" si="74">(AZ27-O27)*12</f>
        <v>#REF!</v>
      </c>
      <c r="Q27" s="52"/>
      <c r="R27" s="53"/>
      <c r="S27" s="54"/>
      <c r="T27" s="51"/>
      <c r="U27" s="52"/>
      <c r="V27" s="53"/>
      <c r="W27" s="54"/>
      <c r="X27" s="51"/>
      <c r="Y27" s="52"/>
      <c r="Z27" s="53"/>
      <c r="AA27" s="54"/>
      <c r="AB27" s="51"/>
      <c r="AC27" s="52"/>
      <c r="AD27" s="53"/>
      <c r="AG27" s="16" t="e">
        <f>IF(#REF!="SER OF",#REF!,IF(B28="SER OF",E28,E27))</f>
        <v>#REF!</v>
      </c>
      <c r="AI27" s="26" t="e">
        <f>IFERROR(MID(A27,LEN(A27)-2,1)*1,#REF!)</f>
        <v>#REF!</v>
      </c>
      <c r="AJ27" s="18" t="e">
        <f>VLOOKUP($AG27,'Bar Bends'!$A:$H,COLUMN(B27),0)</f>
        <v>#REF!</v>
      </c>
      <c r="AK27" s="19" t="e">
        <f>VLOOKUP($AG27,'Bar Bends'!$A:$H,COLUMN(C27),0)</f>
        <v>#REF!</v>
      </c>
      <c r="AL27" s="20" t="e">
        <f>VLOOKUP($AG27,'Bar Bends'!$A:$H,COLUMN(D27),0)</f>
        <v>#REF!</v>
      </c>
      <c r="AM27" s="18" t="e">
        <f>VLOOKUP($AG27,'Bar Bends'!$A:$H,COLUMN(E27),0)</f>
        <v>#REF!</v>
      </c>
      <c r="AN27" s="19" t="e">
        <f>VLOOKUP($AG27,'Bar Bends'!$A:$H,COLUMN(F27),0)</f>
        <v>#REF!</v>
      </c>
      <c r="AO27" s="19" t="e">
        <f>VLOOKUP($AG27,'Bar Bends'!$A:$H,COLUMN(G27),0)</f>
        <v>#REF!</v>
      </c>
      <c r="AP27" s="20" t="e">
        <f>VLOOKUP($AG27,'Bar Bends'!$A:$H,COLUMN(H27),0)</f>
        <v>#REF!</v>
      </c>
      <c r="AQ27" s="22" t="e">
        <f>IF(AJ27&lt;&gt;"",VLOOKUP($AI27,'Rebar Data'!$A:$I,COLUMN(C27)),0)</f>
        <v>#REF!</v>
      </c>
      <c r="AR27" s="23" t="e">
        <f>IF(AK27&lt;&gt;"",VLOOKUP($AI27,'Rebar Data'!$A:$I,COLUMN(D27)),0)</f>
        <v>#REF!</v>
      </c>
      <c r="AS27" s="24" t="e">
        <f>IF(AL27&lt;&gt;"",VLOOKUP($AI27,'Rebar Data'!$A:$I,COLUMN(E27)),0)</f>
        <v>#REF!</v>
      </c>
      <c r="AT27" s="22" t="e">
        <f>IF(AM27&lt;&gt;"",VLOOKUP($AI27,'Rebar Data'!$A:$I,COLUMN(F27)),0)</f>
        <v>#REF!</v>
      </c>
      <c r="AU27" s="23" t="e">
        <f>IF(AN27&lt;&gt;"",VLOOKUP($AI27,'Rebar Data'!$A:$I,COLUMN(G27)),0)</f>
        <v>#REF!</v>
      </c>
      <c r="AV27" s="23" t="e">
        <f>IF(AO27&lt;&gt;"",VLOOKUP($AI27,'Rebar Data'!$A:$I,COLUMN(H27)),0)</f>
        <v>#REF!</v>
      </c>
      <c r="AW27" s="24" t="e">
        <f>IF(AP27&lt;&gt;"",VLOOKUP($AI27,'Rebar Data'!$A:$I,COLUMN(I27)),0)</f>
        <v>#REF!</v>
      </c>
      <c r="AX27" s="26" t="e">
        <f t="array" ref="AX27">SUM(AJ27:AL27*AQ27:AS27)</f>
        <v>#REF!</v>
      </c>
      <c r="AY27" s="26" t="e">
        <f t="array" ref="AY27">SUM(AM27:AP27*AT27:AW27)</f>
        <v>#REF!</v>
      </c>
      <c r="AZ27" s="55" t="e">
        <f t="shared" si="63"/>
        <v>#REF!</v>
      </c>
      <c r="BA27" s="56" t="str">
        <f>IF(B27="SER OF",(#REF!-#REF!)/(#REF!-1),"")</f>
        <v/>
      </c>
    </row>
    <row r="28" spans="1:53" ht="12.75" customHeight="1" x14ac:dyDescent="0.25">
      <c r="A28" s="62" t="s">
        <v>58</v>
      </c>
      <c r="B28" s="62">
        <f>B22</f>
        <v>200</v>
      </c>
      <c r="C28" s="59" t="str">
        <f t="shared" ref="C28:C31" si="75">IF(AND(ISNUMBER(O28), ISNUMBER(P28)),ROUND(O28,0)&amp;"'-"&amp;ROUND(P28,0)&amp;"""","")</f>
        <v>2'-5"</v>
      </c>
      <c r="D28" s="60">
        <f>IFERROR(ROUND(B28*N28*(O28+P28/12),0),"")</f>
        <v>726</v>
      </c>
      <c r="E28" s="62">
        <v>1</v>
      </c>
      <c r="F28" s="61" t="str">
        <f t="shared" si="64"/>
        <v>1'-0"</v>
      </c>
      <c r="G28" s="61" t="str">
        <f t="shared" si="65"/>
        <v>1'-7"</v>
      </c>
      <c r="H28" s="61" t="str">
        <f t="shared" si="66"/>
        <v/>
      </c>
      <c r="I28" s="61" t="str">
        <f t="shared" si="67"/>
        <v/>
      </c>
      <c r="J28" s="61" t="str">
        <f t="shared" ref="J28:J31" si="76">IF(AND(ISBLANK(Y28),ISBLANK(Z28)),"",Y28&amp;"'-"&amp;TEXT(Z28,"0 #/##")&amp;"""")</f>
        <v/>
      </c>
      <c r="K28" s="61" t="str">
        <f t="shared" ref="K28:K31" si="77">IF(AND(ISBLANK(AA28),ISBLANK(AB28)),"",AA28&amp;"'-"&amp;TEXT(AB28,"0 #/##")&amp;"""")</f>
        <v/>
      </c>
      <c r="L28" s="61" t="str">
        <f t="shared" si="70"/>
        <v/>
      </c>
      <c r="M28" s="48"/>
      <c r="N28" s="49">
        <f>VLOOKUP($AI28,'Rebar Data'!$A:$B,2,0)</f>
        <v>1.502</v>
      </c>
      <c r="O28" s="50">
        <v>2</v>
      </c>
      <c r="P28" s="51">
        <v>5</v>
      </c>
      <c r="Q28" s="52">
        <v>1</v>
      </c>
      <c r="R28" s="53">
        <v>0</v>
      </c>
      <c r="S28" s="54">
        <v>1</v>
      </c>
      <c r="T28" s="51">
        <v>7</v>
      </c>
      <c r="U28" s="52"/>
      <c r="V28" s="53"/>
      <c r="W28" s="54"/>
      <c r="X28" s="51"/>
      <c r="Y28" s="52"/>
      <c r="Z28" s="53"/>
      <c r="AA28" s="54"/>
      <c r="AB28" s="51"/>
      <c r="AC28" s="52"/>
      <c r="AD28" s="53"/>
      <c r="AG28" s="16" t="e">
        <f>IF(#REF!="SER OF",#REF!,IF(B29="SER OF",E29,E28))</f>
        <v>#REF!</v>
      </c>
      <c r="AH28" s="63">
        <f>(Q28+R28/12)+(S28+T28/12)</f>
        <v>2.5833333333333335</v>
      </c>
      <c r="AI28" s="26">
        <f>MID(A28,LEN(A28)-2,1)*1</f>
        <v>6</v>
      </c>
      <c r="AJ28" s="18" t="e">
        <f>VLOOKUP($AG28,'Bar Bends'!$A:$H,COLUMN(B28),0)</f>
        <v>#REF!</v>
      </c>
      <c r="AK28" s="19" t="e">
        <f>VLOOKUP($AG28,'Bar Bends'!$A:$H,COLUMN(C28),0)</f>
        <v>#REF!</v>
      </c>
      <c r="AL28" s="20" t="e">
        <f>VLOOKUP($AG28,'Bar Bends'!$A:$H,COLUMN(D28),0)</f>
        <v>#REF!</v>
      </c>
      <c r="AM28" s="18" t="e">
        <f>VLOOKUP($AG28,'Bar Bends'!$A:$H,COLUMN(E28),0)</f>
        <v>#REF!</v>
      </c>
      <c r="AN28" s="19" t="e">
        <f>VLOOKUP($AG28,'Bar Bends'!$A:$H,COLUMN(F28),0)</f>
        <v>#REF!</v>
      </c>
      <c r="AO28" s="19" t="e">
        <f>VLOOKUP($AG28,'Bar Bends'!$A:$H,COLUMN(G28),0)</f>
        <v>#REF!</v>
      </c>
      <c r="AP28" s="20" t="e">
        <f>VLOOKUP($AG28,'Bar Bends'!$A:$H,COLUMN(H28),0)</f>
        <v>#REF!</v>
      </c>
      <c r="AQ28" s="22" t="e">
        <f>IF(AJ28&lt;&gt;"",VLOOKUP($AI28,'Rebar Data'!$A:$I,COLUMN(C28)),0)</f>
        <v>#REF!</v>
      </c>
      <c r="AR28" s="23" t="e">
        <f>IF(AK28&lt;&gt;"",VLOOKUP($AI28,'Rebar Data'!$A:$I,COLUMN(D28)),0)</f>
        <v>#REF!</v>
      </c>
      <c r="AS28" s="24" t="e">
        <f>IF(AL28&lt;&gt;"",VLOOKUP($AI28,'Rebar Data'!$A:$I,COLUMN(E28)),0)</f>
        <v>#REF!</v>
      </c>
      <c r="AT28" s="22" t="e">
        <f>IF(AM28&lt;&gt;"",VLOOKUP($AI28,'Rebar Data'!$A:$I,COLUMN(F28)),0)</f>
        <v>#REF!</v>
      </c>
      <c r="AU28" s="23" t="e">
        <f>IF(AN28&lt;&gt;"",VLOOKUP($AI28,'Rebar Data'!$A:$I,COLUMN(G28)),0)</f>
        <v>#REF!</v>
      </c>
      <c r="AV28" s="23" t="e">
        <f>IF(AO28&lt;&gt;"",VLOOKUP($AI28,'Rebar Data'!$A:$I,COLUMN(H28)),0)</f>
        <v>#REF!</v>
      </c>
      <c r="AW28" s="24" t="e">
        <f>IF(AP28&lt;&gt;"",VLOOKUP($AI28,'Rebar Data'!$A:$I,COLUMN(I28)),0)</f>
        <v>#REF!</v>
      </c>
      <c r="AX28" s="26" t="e">
        <f t="array" ref="AX28">SUM(AJ28:AL28*AQ28:AS28)</f>
        <v>#REF!</v>
      </c>
      <c r="AY28" s="26" t="e">
        <f t="array" ref="AY28">SUM(AM28:AP28*AT28:AW28)</f>
        <v>#REF!</v>
      </c>
      <c r="AZ28" s="55" t="e">
        <f t="shared" ref="AZ28:AZ31" si="78">MROUND(AH28+AX28/12-AY28/12,1/12)</f>
        <v>#REF!</v>
      </c>
      <c r="BA28" s="56" t="str">
        <f>IF(B28="SER OF",(#REF!-AZ27)/(#REF!-1),"")</f>
        <v/>
      </c>
    </row>
    <row r="29" spans="1:53" ht="12.75" customHeight="1" x14ac:dyDescent="0.25">
      <c r="A29" s="57" t="s">
        <v>59</v>
      </c>
      <c r="B29" s="58">
        <f>B28</f>
        <v>200</v>
      </c>
      <c r="C29" s="59" t="str">
        <f t="shared" si="75"/>
        <v>2'-2"</v>
      </c>
      <c r="D29" s="60">
        <f t="shared" ref="D29:D31" si="79">IFERROR(ROUND(B29*N29*(O29+P29/12),0),"")</f>
        <v>651</v>
      </c>
      <c r="E29" s="58">
        <v>28</v>
      </c>
      <c r="F29" s="61" t="str">
        <f t="shared" si="64"/>
        <v>1'-7"</v>
      </c>
      <c r="G29" s="61" t="str">
        <f t="shared" si="65"/>
        <v>0'-11"</v>
      </c>
      <c r="H29" s="61" t="str">
        <f t="shared" si="66"/>
        <v/>
      </c>
      <c r="I29" s="61" t="str">
        <f t="shared" si="67"/>
        <v/>
      </c>
      <c r="J29" s="61" t="str">
        <f t="shared" si="76"/>
        <v/>
      </c>
      <c r="K29" s="61" t="str">
        <f t="shared" si="77"/>
        <v/>
      </c>
      <c r="L29" s="61" t="str">
        <f t="shared" si="70"/>
        <v/>
      </c>
      <c r="M29" s="48"/>
      <c r="N29" s="49">
        <f>VLOOKUP($AI29,'Rebar Data'!$A:$B,2,0)</f>
        <v>1.502</v>
      </c>
      <c r="O29" s="50">
        <f>ROUNDDOWN(AZ29,0)</f>
        <v>2</v>
      </c>
      <c r="P29" s="51">
        <f t="shared" si="74"/>
        <v>1.9999999999999982</v>
      </c>
      <c r="Q29" s="52">
        <v>1</v>
      </c>
      <c r="R29" s="53">
        <v>7</v>
      </c>
      <c r="S29" s="54">
        <v>0</v>
      </c>
      <c r="T29" s="51">
        <v>11</v>
      </c>
      <c r="U29" s="52"/>
      <c r="V29" s="53"/>
      <c r="W29" s="54"/>
      <c r="X29" s="51"/>
      <c r="Y29" s="52"/>
      <c r="Z29" s="53"/>
      <c r="AA29" s="54"/>
      <c r="AB29" s="51"/>
      <c r="AC29" s="52"/>
      <c r="AD29" s="53"/>
      <c r="AG29" s="16">
        <f t="shared" si="71"/>
        <v>28</v>
      </c>
      <c r="AH29" s="63">
        <f>(Q29+R29/12)+(S29+T29/12)+SQRT(5.25^2+1^2)/5.25*(U29+V29/12)</f>
        <v>2.5</v>
      </c>
      <c r="AI29" s="26">
        <f>IFERROR(MID(A29,LEN(A29)-2,1)*1,AI28)</f>
        <v>6</v>
      </c>
      <c r="AJ29" s="18">
        <f>VLOOKUP($AG29,'Bar Bends'!$A:$H,COLUMN(B29),0)</f>
        <v>0</v>
      </c>
      <c r="AK29" s="19">
        <f>VLOOKUP($AG29,'Bar Bends'!$A:$H,COLUMN(C29),0)</f>
        <v>0</v>
      </c>
      <c r="AL29" s="20">
        <f>VLOOKUP($AG29,'Bar Bends'!$A:$H,COLUMN(D29),0)</f>
        <v>0</v>
      </c>
      <c r="AM29" s="18">
        <f>VLOOKUP($AG29,'Bar Bends'!$A:$H,COLUMN(E29),0)</f>
        <v>0</v>
      </c>
      <c r="AN29" s="19">
        <f>VLOOKUP($AG29,'Bar Bends'!$A:$H,COLUMN(F29),0)</f>
        <v>2</v>
      </c>
      <c r="AO29" s="19">
        <f>VLOOKUP($AG29,'Bar Bends'!$A:$H,COLUMN(G29),0)</f>
        <v>0</v>
      </c>
      <c r="AP29" s="20">
        <f>VLOOKUP($AG29,'Bar Bends'!$A:$H,COLUMN(H29),0)</f>
        <v>0</v>
      </c>
      <c r="AQ29" s="22">
        <f>IF(AJ29&lt;&gt;"",VLOOKUP($AI29,'Rebar Data'!$A:$I,COLUMN(C29)),0)</f>
        <v>10</v>
      </c>
      <c r="AR29" s="23">
        <f>IF(AK29&lt;&gt;"",VLOOKUP($AI29,'Rebar Data'!$A:$I,COLUMN(D29)),0)</f>
        <v>0</v>
      </c>
      <c r="AS29" s="24">
        <f>IF(AL29&lt;&gt;"",VLOOKUP($AI29,'Rebar Data'!$A:$I,COLUMN(E29)),0)</f>
        <v>8</v>
      </c>
      <c r="AT29" s="22">
        <f>IF(AM29&lt;&gt;"",VLOOKUP($AI29,'Rebar Data'!$A:$I,COLUMN(F29)),0)</f>
        <v>0.375</v>
      </c>
      <c r="AU29" s="23">
        <f>IF(AN29&lt;&gt;"",VLOOKUP($AI29,'Rebar Data'!$A:$I,COLUMN(G29)),0)</f>
        <v>2</v>
      </c>
      <c r="AV29" s="23">
        <f>IF(AO29&lt;&gt;"",VLOOKUP($AI29,'Rebar Data'!$A:$I,COLUMN(H29)),0)</f>
        <v>2</v>
      </c>
      <c r="AW29" s="24">
        <f>IF(AP29&lt;&gt;"",VLOOKUP($AI29,'Rebar Data'!$A:$I,COLUMN(I29)),0)</f>
        <v>3.75</v>
      </c>
      <c r="AX29" s="26">
        <f t="array" ref="AX29">SUM(AJ29:AL29*AQ29:AS29)</f>
        <v>0</v>
      </c>
      <c r="AY29" s="26">
        <f t="array" ref="AY29">SUM(AM29:AP29*AT29:AW29)</f>
        <v>4</v>
      </c>
      <c r="AZ29" s="55">
        <f t="shared" si="78"/>
        <v>2.1666666666666665</v>
      </c>
      <c r="BA29" s="56" t="str">
        <f>IF(B29="SER OF",(AZ31-AZ28)/(B31-1),"")</f>
        <v/>
      </c>
    </row>
    <row r="30" spans="1:53" ht="12.75" customHeight="1" x14ac:dyDescent="0.25">
      <c r="A30" s="57" t="s">
        <v>60</v>
      </c>
      <c r="B30" s="58">
        <f>B25/2</f>
        <v>4</v>
      </c>
      <c r="C30" s="59" t="str">
        <f t="shared" si="75"/>
        <v>8'-6"</v>
      </c>
      <c r="D30" s="60">
        <f t="shared" si="79"/>
        <v>51</v>
      </c>
      <c r="E30" s="58" t="s">
        <v>11</v>
      </c>
      <c r="F30" s="61" t="str">
        <f t="shared" si="64"/>
        <v/>
      </c>
      <c r="G30" s="61" t="str">
        <f t="shared" si="65"/>
        <v/>
      </c>
      <c r="H30" s="61" t="str">
        <f t="shared" si="66"/>
        <v/>
      </c>
      <c r="I30" s="61" t="str">
        <f t="shared" si="67"/>
        <v/>
      </c>
      <c r="J30" s="61" t="str">
        <f t="shared" si="76"/>
        <v/>
      </c>
      <c r="K30" s="61" t="str">
        <f t="shared" si="77"/>
        <v/>
      </c>
      <c r="L30" s="61" t="str">
        <f t="shared" si="70"/>
        <v/>
      </c>
      <c r="M30" s="48"/>
      <c r="N30" s="49">
        <f>VLOOKUP($AI30,'Rebar Data'!$A:$B,2,0)</f>
        <v>1.502</v>
      </c>
      <c r="O30" s="50">
        <v>8</v>
      </c>
      <c r="P30" s="51">
        <v>6</v>
      </c>
      <c r="Q30" s="52"/>
      <c r="R30" s="53"/>
      <c r="S30" s="54"/>
      <c r="T30" s="51"/>
      <c r="U30" s="52"/>
      <c r="V30" s="53"/>
      <c r="W30" s="54"/>
      <c r="X30" s="51"/>
      <c r="Y30" s="52"/>
      <c r="Z30" s="53"/>
      <c r="AA30" s="54"/>
      <c r="AB30" s="51"/>
      <c r="AC30" s="52"/>
      <c r="AD30" s="53"/>
      <c r="AG30" s="16" t="str">
        <f t="shared" si="71"/>
        <v>STR</v>
      </c>
      <c r="AH30" s="63">
        <f>AH25</f>
        <v>5.17</v>
      </c>
      <c r="AI30" s="26">
        <f>IFERROR(MID(A30,LEN(A30)-2,1)*1,AI29)</f>
        <v>6</v>
      </c>
      <c r="AJ30" s="18">
        <f>VLOOKUP($AG30,'Bar Bends'!$A:$H,COLUMN(B30),0)</f>
        <v>0</v>
      </c>
      <c r="AK30" s="19">
        <f>VLOOKUP($AG30,'Bar Bends'!$A:$H,COLUMN(C30),0)</f>
        <v>0</v>
      </c>
      <c r="AL30" s="20">
        <f>VLOOKUP($AG30,'Bar Bends'!$A:$H,COLUMN(D30),0)</f>
        <v>0</v>
      </c>
      <c r="AM30" s="18">
        <f>VLOOKUP($AG30,'Bar Bends'!$A:$H,COLUMN(E30),0)</f>
        <v>0</v>
      </c>
      <c r="AN30" s="19">
        <f>VLOOKUP($AG30,'Bar Bends'!$A:$H,COLUMN(F30),0)</f>
        <v>0</v>
      </c>
      <c r="AO30" s="19">
        <f>VLOOKUP($AG30,'Bar Bends'!$A:$H,COLUMN(G30),0)</f>
        <v>0</v>
      </c>
      <c r="AP30" s="20">
        <f>VLOOKUP($AG30,'Bar Bends'!$A:$H,COLUMN(H30),0)</f>
        <v>0</v>
      </c>
      <c r="AQ30" s="22">
        <f>IF(AJ30&lt;&gt;"",VLOOKUP($AI30,'Rebar Data'!$A:$I,COLUMN(C30)),0)</f>
        <v>10</v>
      </c>
      <c r="AR30" s="23">
        <f>IF(AK30&lt;&gt;"",VLOOKUP($AI30,'Rebar Data'!$A:$I,COLUMN(D30)),0)</f>
        <v>0</v>
      </c>
      <c r="AS30" s="24">
        <f>IF(AL30&lt;&gt;"",VLOOKUP($AI30,'Rebar Data'!$A:$I,COLUMN(E30)),0)</f>
        <v>8</v>
      </c>
      <c r="AT30" s="22">
        <f>IF(AM30&lt;&gt;"",VLOOKUP($AI30,'Rebar Data'!$A:$I,COLUMN(F30)),0)</f>
        <v>0.375</v>
      </c>
      <c r="AU30" s="23">
        <f>IF(AN30&lt;&gt;"",VLOOKUP($AI30,'Rebar Data'!$A:$I,COLUMN(G30)),0)</f>
        <v>2</v>
      </c>
      <c r="AV30" s="23">
        <f>IF(AO30&lt;&gt;"",VLOOKUP($AI30,'Rebar Data'!$A:$I,COLUMN(H30)),0)</f>
        <v>2</v>
      </c>
      <c r="AW30" s="24">
        <f>IF(AP30&lt;&gt;"",VLOOKUP($AI30,'Rebar Data'!$A:$I,COLUMN(I30)),0)</f>
        <v>3.75</v>
      </c>
      <c r="AX30" s="26">
        <f t="array" ref="AX30">SUM(AJ30:AL30*AQ30:AS30)</f>
        <v>0</v>
      </c>
      <c r="AY30" s="26">
        <f t="array" ref="AY30">SUM(AM30:AP30*AT30:AW30)</f>
        <v>0</v>
      </c>
      <c r="AZ30" s="55">
        <f t="shared" si="78"/>
        <v>5.1666666666666661</v>
      </c>
      <c r="BA30" s="56" t="str">
        <f>IF(B30="SER OF",(#REF!-AZ29)/(#REF!-1),"")</f>
        <v/>
      </c>
    </row>
    <row r="31" spans="1:53" ht="12.75" customHeight="1" thickBot="1" x14ac:dyDescent="0.3">
      <c r="A31" s="57" t="s">
        <v>61</v>
      </c>
      <c r="B31" s="58">
        <f>B26/2</f>
        <v>10</v>
      </c>
      <c r="C31" s="59" t="str">
        <f t="shared" si="75"/>
        <v>14'-8"</v>
      </c>
      <c r="D31" s="60">
        <f t="shared" si="79"/>
        <v>220</v>
      </c>
      <c r="E31" s="58" t="s">
        <v>11</v>
      </c>
      <c r="F31" s="61" t="str">
        <f t="shared" si="64"/>
        <v/>
      </c>
      <c r="G31" s="61" t="str">
        <f t="shared" si="65"/>
        <v/>
      </c>
      <c r="H31" s="61" t="str">
        <f t="shared" si="66"/>
        <v/>
      </c>
      <c r="I31" s="61" t="str">
        <f t="shared" si="67"/>
        <v/>
      </c>
      <c r="J31" s="61" t="str">
        <f t="shared" si="76"/>
        <v/>
      </c>
      <c r="K31" s="61" t="str">
        <f t="shared" si="77"/>
        <v/>
      </c>
      <c r="L31" s="61" t="str">
        <f t="shared" si="70"/>
        <v/>
      </c>
      <c r="M31" s="48"/>
      <c r="N31" s="49">
        <f>VLOOKUP($AI31,'Rebar Data'!$A:$B,2,0)</f>
        <v>1.502</v>
      </c>
      <c r="O31" s="50">
        <v>14</v>
      </c>
      <c r="P31" s="51">
        <v>8</v>
      </c>
      <c r="Q31" s="52"/>
      <c r="R31" s="53"/>
      <c r="S31" s="54"/>
      <c r="T31" s="51"/>
      <c r="U31" s="52"/>
      <c r="V31" s="53"/>
      <c r="W31" s="54"/>
      <c r="X31" s="51"/>
      <c r="Y31" s="52"/>
      <c r="Z31" s="53"/>
      <c r="AA31" s="54"/>
      <c r="AB31" s="51"/>
      <c r="AC31" s="52"/>
      <c r="AD31" s="53"/>
      <c r="AG31" s="16" t="e">
        <f>IF(B29="SER OF",E29,IF(#REF!="SER OF",#REF!,E31))</f>
        <v>#REF!</v>
      </c>
      <c r="AH31" s="63">
        <f>AH26</f>
        <v>5.67</v>
      </c>
      <c r="AI31" s="26">
        <f>IFERROR(MID(A31,LEN(A31)-2,1)*1,AI29)</f>
        <v>6</v>
      </c>
      <c r="AJ31" s="18" t="e">
        <f>VLOOKUP($AG31,'Bar Bends'!$A:$H,COLUMN(B31),0)</f>
        <v>#REF!</v>
      </c>
      <c r="AK31" s="19" t="e">
        <f>VLOOKUP($AG31,'Bar Bends'!$A:$H,COLUMN(C31),0)</f>
        <v>#REF!</v>
      </c>
      <c r="AL31" s="20" t="e">
        <f>VLOOKUP($AG31,'Bar Bends'!$A:$H,COLUMN(D31),0)</f>
        <v>#REF!</v>
      </c>
      <c r="AM31" s="18" t="e">
        <f>VLOOKUP($AG31,'Bar Bends'!$A:$H,COLUMN(E31),0)</f>
        <v>#REF!</v>
      </c>
      <c r="AN31" s="19" t="e">
        <f>VLOOKUP($AG31,'Bar Bends'!$A:$H,COLUMN(F31),0)</f>
        <v>#REF!</v>
      </c>
      <c r="AO31" s="19" t="e">
        <f>VLOOKUP($AG31,'Bar Bends'!$A:$H,COLUMN(G31),0)</f>
        <v>#REF!</v>
      </c>
      <c r="AP31" s="20" t="e">
        <f>VLOOKUP($AG31,'Bar Bends'!$A:$H,COLUMN(H31),0)</f>
        <v>#REF!</v>
      </c>
      <c r="AQ31" s="22" t="e">
        <f>IF(AJ31&lt;&gt;"",VLOOKUP($AI31,'Rebar Data'!$A:$I,COLUMN(C31)),0)</f>
        <v>#REF!</v>
      </c>
      <c r="AR31" s="23" t="e">
        <f>IF(AK31&lt;&gt;"",VLOOKUP($AI31,'Rebar Data'!$A:$I,COLUMN(D31)),0)</f>
        <v>#REF!</v>
      </c>
      <c r="AS31" s="24" t="e">
        <f>IF(AL31&lt;&gt;"",VLOOKUP($AI31,'Rebar Data'!$A:$I,COLUMN(E31)),0)</f>
        <v>#REF!</v>
      </c>
      <c r="AT31" s="22" t="e">
        <f>IF(AM31&lt;&gt;"",VLOOKUP($AI31,'Rebar Data'!$A:$I,COLUMN(F31)),0)</f>
        <v>#REF!</v>
      </c>
      <c r="AU31" s="23" t="e">
        <f>IF(AN31&lt;&gt;"",VLOOKUP($AI31,'Rebar Data'!$A:$I,COLUMN(G31)),0)</f>
        <v>#REF!</v>
      </c>
      <c r="AV31" s="23" t="e">
        <f>IF(AO31&lt;&gt;"",VLOOKUP($AI31,'Rebar Data'!$A:$I,COLUMN(H31)),0)</f>
        <v>#REF!</v>
      </c>
      <c r="AW31" s="24" t="e">
        <f>IF(AP31&lt;&gt;"",VLOOKUP($AI31,'Rebar Data'!$A:$I,COLUMN(I31)),0)</f>
        <v>#REF!</v>
      </c>
      <c r="AX31" s="26" t="e">
        <f t="array" ref="AX31">SUM(AJ31:AL31*AQ31:AS31)</f>
        <v>#REF!</v>
      </c>
      <c r="AY31" s="26" t="e">
        <f t="array" ref="AY31">SUM(AM31:AP31*AT31:AW31)</f>
        <v>#REF!</v>
      </c>
      <c r="AZ31" s="55" t="e">
        <f t="shared" si="78"/>
        <v>#REF!</v>
      </c>
      <c r="BA31" s="56" t="str">
        <f>IF(B31="SER OF",(#REF!-AZ29)/(#REF!-1),"")</f>
        <v/>
      </c>
    </row>
    <row r="32" spans="1:53" ht="20.399999999999999" customHeight="1" thickBot="1" x14ac:dyDescent="0.35">
      <c r="A32" s="118" t="s">
        <v>10</v>
      </c>
      <c r="B32" s="119"/>
      <c r="C32" s="120"/>
      <c r="D32" s="64">
        <f>SUM(D22:D31)</f>
        <v>4414</v>
      </c>
      <c r="E32" s="106"/>
      <c r="F32" s="107"/>
      <c r="G32" s="107"/>
      <c r="H32" s="107"/>
      <c r="I32" s="107"/>
      <c r="J32" s="107"/>
      <c r="K32" s="107"/>
      <c r="L32" s="108"/>
      <c r="M32" s="65"/>
      <c r="N32" s="49"/>
      <c r="O32" s="71"/>
      <c r="P32" s="71"/>
      <c r="Q32" s="52"/>
      <c r="R32" s="53"/>
      <c r="S32" s="54"/>
      <c r="T32" s="51"/>
      <c r="U32" s="52"/>
      <c r="V32" s="53"/>
      <c r="W32" s="54"/>
      <c r="X32" s="51"/>
      <c r="Y32" s="52"/>
      <c r="Z32" s="53"/>
      <c r="AA32" s="54"/>
      <c r="AB32" s="51"/>
      <c r="AC32" s="52"/>
      <c r="AD32" s="53"/>
      <c r="AG32" s="16" t="e">
        <f>IF(#REF!="SER OF",#REF!,IF(B127="SER OF",E127,E32))</f>
        <v>#REF!</v>
      </c>
      <c r="AI32" s="26" t="e">
        <f>IFERROR(MID(A32,LEN(A32)-2,1)*1,#REF!)</f>
        <v>#REF!</v>
      </c>
      <c r="AJ32" s="18" t="e">
        <f>VLOOKUP($AG32,'Bar Bends'!$A:$H,COLUMN(B32),0)</f>
        <v>#REF!</v>
      </c>
      <c r="AK32" s="19" t="e">
        <f>VLOOKUP($AG32,'Bar Bends'!$A:$H,COLUMN(C32),0)</f>
        <v>#REF!</v>
      </c>
      <c r="AL32" s="20" t="e">
        <f>VLOOKUP($AG32,'Bar Bends'!$A:$H,COLUMN(D32),0)</f>
        <v>#REF!</v>
      </c>
      <c r="AM32" s="18" t="e">
        <f>VLOOKUP($AG32,'Bar Bends'!$A:$H,COLUMN(E32),0)</f>
        <v>#REF!</v>
      </c>
      <c r="AN32" s="19" t="e">
        <f>VLOOKUP($AG32,'Bar Bends'!$A:$H,COLUMN(F32),0)</f>
        <v>#REF!</v>
      </c>
      <c r="AO32" s="19" t="e">
        <f>VLOOKUP($AG32,'Bar Bends'!$A:$H,COLUMN(G32),0)</f>
        <v>#REF!</v>
      </c>
      <c r="AP32" s="20" t="e">
        <f>VLOOKUP($AG32,'Bar Bends'!$A:$H,COLUMN(H32),0)</f>
        <v>#REF!</v>
      </c>
      <c r="AQ32" s="22" t="e">
        <f>IF(AJ32&lt;&gt;"",VLOOKUP($AI32,'Rebar Data'!$A:$I,COLUMN(C32)),0)</f>
        <v>#REF!</v>
      </c>
      <c r="AR32" s="23" t="e">
        <f>IF(AK32&lt;&gt;"",VLOOKUP($AI32,'Rebar Data'!$A:$I,COLUMN(D32)),0)</f>
        <v>#REF!</v>
      </c>
      <c r="AS32" s="24" t="e">
        <f>IF(AL32&lt;&gt;"",VLOOKUP($AI32,'Rebar Data'!$A:$I,COLUMN(E32)),0)</f>
        <v>#REF!</v>
      </c>
      <c r="AT32" s="22" t="e">
        <f>IF(AM32&lt;&gt;"",VLOOKUP($AI32,'Rebar Data'!$A:$I,COLUMN(F32)),0)</f>
        <v>#REF!</v>
      </c>
      <c r="AU32" s="23" t="e">
        <f>IF(AN32&lt;&gt;"",VLOOKUP($AI32,'Rebar Data'!$A:$I,COLUMN(G32)),0)</f>
        <v>#REF!</v>
      </c>
      <c r="AV32" s="23" t="e">
        <f>IF(AO32&lt;&gt;"",VLOOKUP($AI32,'Rebar Data'!$A:$I,COLUMN(H32)),0)</f>
        <v>#REF!</v>
      </c>
      <c r="AW32" s="24" t="e">
        <f>IF(AP32&lt;&gt;"",VLOOKUP($AI32,'Rebar Data'!$A:$I,COLUMN(I32)),0)</f>
        <v>#REF!</v>
      </c>
      <c r="AX32" s="26" t="e">
        <f t="array" ref="AX32">SUM(AJ32:AL32*AQ32:AS32)</f>
        <v>#REF!</v>
      </c>
      <c r="AY32" s="26" t="e">
        <f t="array" ref="AY32">SUM(AM32:AP32*AT32:AW32)</f>
        <v>#REF!</v>
      </c>
      <c r="AZ32" s="55" t="e">
        <f t="shared" si="63"/>
        <v>#REF!</v>
      </c>
      <c r="BA32" s="56" t="str">
        <f>IF(B32="SER OF",(AZ171-#REF!)/(B171-1),"")</f>
        <v/>
      </c>
    </row>
    <row r="33" spans="1:53" ht="20.399999999999999" customHeight="1" thickBot="1" x14ac:dyDescent="0.35">
      <c r="A33" s="86"/>
      <c r="B33" s="87"/>
      <c r="C33" s="87"/>
      <c r="D33" s="68"/>
      <c r="E33" s="84"/>
      <c r="F33" s="84"/>
      <c r="G33" s="84"/>
      <c r="H33" s="84"/>
      <c r="I33" s="84"/>
      <c r="J33" s="84"/>
      <c r="K33" s="84"/>
      <c r="L33" s="85"/>
      <c r="M33" s="65"/>
      <c r="N33" s="83"/>
      <c r="O33" s="71"/>
      <c r="P33" s="71"/>
      <c r="Q33" s="88"/>
      <c r="R33" s="89"/>
      <c r="S33" s="90"/>
      <c r="T33" s="91"/>
      <c r="U33" s="88"/>
      <c r="V33" s="89"/>
      <c r="W33" s="90"/>
      <c r="X33" s="91"/>
      <c r="Y33" s="88"/>
      <c r="Z33" s="89"/>
      <c r="AA33" s="90"/>
      <c r="AB33" s="91"/>
      <c r="AC33" s="88"/>
      <c r="AD33" s="92"/>
      <c r="AI33" s="26"/>
      <c r="AZ33" s="55"/>
      <c r="BA33" s="56"/>
    </row>
    <row r="34" spans="1:53" s="41" customFormat="1" ht="18.75" customHeight="1" thickBot="1" x14ac:dyDescent="0.3">
      <c r="A34" s="111" t="s">
        <v>83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3"/>
      <c r="M34" s="15"/>
      <c r="N34" s="36" t="s">
        <v>22</v>
      </c>
      <c r="O34" s="37" t="s">
        <v>15</v>
      </c>
      <c r="P34" s="38" t="s">
        <v>16</v>
      </c>
      <c r="Q34" s="36" t="s">
        <v>15</v>
      </c>
      <c r="R34" s="39" t="s">
        <v>16</v>
      </c>
      <c r="S34" s="40" t="s">
        <v>15</v>
      </c>
      <c r="T34" s="38" t="s">
        <v>16</v>
      </c>
      <c r="U34" s="36" t="s">
        <v>15</v>
      </c>
      <c r="V34" s="39" t="s">
        <v>16</v>
      </c>
      <c r="W34" s="40" t="s">
        <v>15</v>
      </c>
      <c r="X34" s="38" t="s">
        <v>16</v>
      </c>
      <c r="Y34" s="36" t="s">
        <v>15</v>
      </c>
      <c r="Z34" s="39" t="s">
        <v>16</v>
      </c>
      <c r="AA34" s="40" t="s">
        <v>15</v>
      </c>
      <c r="AB34" s="38" t="s">
        <v>16</v>
      </c>
      <c r="AC34" s="36" t="s">
        <v>15</v>
      </c>
      <c r="AD34" s="39" t="s">
        <v>16</v>
      </c>
      <c r="AG34" s="16">
        <f>IF(B32="SER OF",E32,IF(B35="SER OF",E35,E34))</f>
        <v>0</v>
      </c>
      <c r="AH34" s="42"/>
      <c r="AJ34" s="18" t="e">
        <f>VLOOKUP($AG34,'Bar Bends'!$A:$H,COLUMN(B34),0)</f>
        <v>#N/A</v>
      </c>
      <c r="AK34" s="19"/>
      <c r="AL34" s="20"/>
      <c r="AM34" s="18"/>
      <c r="AN34" s="19"/>
      <c r="AO34" s="19"/>
      <c r="AP34" s="20"/>
      <c r="AQ34" s="22"/>
      <c r="AR34" s="23"/>
      <c r="AS34" s="24"/>
      <c r="AT34" s="22"/>
      <c r="AU34" s="23"/>
      <c r="AV34" s="23"/>
      <c r="AW34" s="24"/>
      <c r="AX34" s="43" t="s">
        <v>35</v>
      </c>
      <c r="AY34" s="43" t="s">
        <v>35</v>
      </c>
      <c r="AZ34" s="27" t="s">
        <v>36</v>
      </c>
      <c r="BA34" s="56" t="str">
        <f>IF(B34="SER OF",(AZ35-AZ33)/(B35-1),"")</f>
        <v/>
      </c>
    </row>
    <row r="35" spans="1:53" ht="12.75" customHeight="1" x14ac:dyDescent="0.25">
      <c r="A35" s="79" t="s">
        <v>96</v>
      </c>
      <c r="B35" s="62">
        <f>(39+48)*2</f>
        <v>174</v>
      </c>
      <c r="C35" s="59" t="str">
        <f t="shared" ref="C35:C47" si="80">IF(AND(ISNUMBER(O35), ISNUMBER(P35)),ROUND(O35,0)&amp;"'-"&amp;ROUND(P35,0)&amp;"""","")</f>
        <v>30'-11"</v>
      </c>
      <c r="D35" s="60">
        <v>23148</v>
      </c>
      <c r="E35" s="79">
        <v>16</v>
      </c>
      <c r="F35" s="61" t="str">
        <f t="shared" ref="F35:F47" si="81">IF(AND(ISBLANK(Q35),ISBLANK(R35)),"",Q35&amp;"'-"&amp;TEXT(R35,"0 #/##")&amp;"""")</f>
        <v>29'-6"</v>
      </c>
      <c r="G35" s="61" t="str">
        <f t="shared" ref="G35:G47" si="82">IF(AND(ISBLANK(S35),ISBLANK(T35)),"",S35&amp;"'-"&amp;TEXT(T35,"0 #/##")&amp;"""")</f>
        <v/>
      </c>
      <c r="H35" s="61" t="str">
        <f t="shared" ref="H35:H47" si="83">IF(AND(ISBLANK(U35),ISBLANK(V35)),"",U35&amp;"'-"&amp;TEXT(V35,"0 #/##")&amp;"""")</f>
        <v/>
      </c>
      <c r="I35" s="61" t="str">
        <f>IF(AND(ISBLANK(W35),ISBLANK(X35)),"",W35&amp;"'-"&amp;TEXT(X35,"0 #/##")&amp;"""")</f>
        <v/>
      </c>
      <c r="J35" s="61" t="str">
        <f>IF(AND(ISBLANK(Y35),ISBLANK(Z35)),"",Y35&amp;"'-"&amp;TEXT(Z35,"0 #/##")&amp;"""")</f>
        <v/>
      </c>
      <c r="K35" s="61" t="str">
        <f>IF(AND(ISBLANK(AA35),ISBLANK(AB35)),"",AA35&amp;"'-"&amp;TEXT(AB35,"0 #/##")&amp;"""")</f>
        <v/>
      </c>
      <c r="L35" s="61" t="str">
        <f>IF(AND(ISBLANK(AC35),ISBLANK(AD35)),"",AC35&amp;"'-"&amp;TEXT(AD35,"0 #/##")&amp;"""")</f>
        <v/>
      </c>
      <c r="M35" s="48"/>
      <c r="N35" s="49" t="e">
        <f>VLOOKUP($AI35,'Rebar Data'!$A:$B,2,0)</f>
        <v>#N/A</v>
      </c>
      <c r="O35" s="50">
        <v>30</v>
      </c>
      <c r="P35" s="51">
        <v>11</v>
      </c>
      <c r="Q35" s="52">
        <v>29</v>
      </c>
      <c r="R35" s="53">
        <v>6</v>
      </c>
      <c r="S35" s="54"/>
      <c r="T35" s="51"/>
      <c r="U35" s="52"/>
      <c r="V35" s="53"/>
      <c r="W35" s="54"/>
      <c r="X35" s="51"/>
      <c r="Y35" s="52"/>
      <c r="Z35" s="53"/>
      <c r="AA35" s="54"/>
      <c r="AB35" s="51"/>
      <c r="AC35" s="52"/>
      <c r="AD35" s="53"/>
      <c r="AG35" s="16">
        <f>IF(B33="SER OF",E33,IF(B36="SER OF",E36,E35))</f>
        <v>16</v>
      </c>
      <c r="AH35" s="17">
        <f>7+4/12</f>
        <v>7.333333333333333</v>
      </c>
      <c r="AI35" s="26">
        <f>MID(A35,LEN(A35)-2,1)*1</f>
        <v>0</v>
      </c>
      <c r="AJ35" s="18">
        <f>VLOOKUP($AG35,'Bar Bends'!$A:$H,COLUMN(B35),0)</f>
        <v>0</v>
      </c>
      <c r="AK35" s="19">
        <f>VLOOKUP($AG35,'Bar Bends'!$A:$H,COLUMN(C35),0)</f>
        <v>0</v>
      </c>
      <c r="AL35" s="20">
        <f>VLOOKUP($AG35,'Bar Bends'!$A:$H,COLUMN(D35),0)</f>
        <v>1</v>
      </c>
      <c r="AM35" s="18">
        <f>VLOOKUP($AG35,'Bar Bends'!$A:$H,COLUMN(E35),0)</f>
        <v>0</v>
      </c>
      <c r="AN35" s="19">
        <f>VLOOKUP($AG35,'Bar Bends'!$A:$H,COLUMN(F35),0)</f>
        <v>0</v>
      </c>
      <c r="AO35" s="19">
        <f>VLOOKUP($AG35,'Bar Bends'!$A:$H,COLUMN(G35),0)</f>
        <v>0</v>
      </c>
      <c r="AP35" s="20">
        <f>VLOOKUP($AG35,'Bar Bends'!$A:$H,COLUMN(H35),0)</f>
        <v>0</v>
      </c>
      <c r="AQ35" s="22" t="e">
        <f>IF(AJ35&lt;&gt;"",VLOOKUP($AI35,'Rebar Data'!$A:$I,COLUMN(C35)),0)</f>
        <v>#N/A</v>
      </c>
      <c r="AR35" s="23" t="e">
        <f>IF(AK35&lt;&gt;"",VLOOKUP($AI35,'Rebar Data'!$A:$I,COLUMN(D35)),0)</f>
        <v>#N/A</v>
      </c>
      <c r="AS35" s="24" t="e">
        <f>IF(AL35&lt;&gt;"",VLOOKUP($AI35,'Rebar Data'!$A:$I,COLUMN(E35)),0)</f>
        <v>#N/A</v>
      </c>
      <c r="AT35" s="22" t="e">
        <f>IF(AM35&lt;&gt;"",VLOOKUP($AI35,'Rebar Data'!$A:$I,COLUMN(F35)),0)</f>
        <v>#N/A</v>
      </c>
      <c r="AU35" s="23" t="e">
        <f>IF(AN35&lt;&gt;"",VLOOKUP($AI35,'Rebar Data'!$A:$I,COLUMN(G35)),0)</f>
        <v>#N/A</v>
      </c>
      <c r="AV35" s="23" t="e">
        <f>IF(AO35&lt;&gt;"",VLOOKUP($AI35,'Rebar Data'!$A:$I,COLUMN(H35)),0)</f>
        <v>#N/A</v>
      </c>
      <c r="AW35" s="24" t="e">
        <f>IF(AP35&lt;&gt;"",VLOOKUP($AI35,'Rebar Data'!$A:$I,COLUMN(I35)),0)</f>
        <v>#N/A</v>
      </c>
      <c r="AX35" s="26" t="e">
        <f t="array" ref="AX35">SUM(AJ35:AL35*AQ35:AS35)</f>
        <v>#N/A</v>
      </c>
      <c r="AY35" s="26" t="e">
        <f t="array" ref="AY35">SUM(AM35:AP35*AT35:AW35)</f>
        <v>#N/A</v>
      </c>
      <c r="AZ35" s="55" t="e">
        <f t="shared" ref="AZ35:AZ47" si="84">MROUND(AH35+AX35/12-AY35/12,1/12)</f>
        <v>#N/A</v>
      </c>
      <c r="BA35" s="56" t="str">
        <f>IF(B35="SER OF",(#REF!-AZ34)/(#REF!-1),"")</f>
        <v/>
      </c>
    </row>
    <row r="36" spans="1:53" ht="12.75" customHeight="1" x14ac:dyDescent="0.25">
      <c r="A36" s="80" t="s">
        <v>97</v>
      </c>
      <c r="B36" s="58">
        <f>2*(21+44)</f>
        <v>130</v>
      </c>
      <c r="C36" s="59" t="str">
        <f t="shared" si="80"/>
        <v>23'-6"</v>
      </c>
      <c r="D36" s="60">
        <f t="shared" ref="D36:D47" si="85">IFERROR(ROUND(B36*N36*(O36+P36/12),0),"")</f>
        <v>3186</v>
      </c>
      <c r="E36" s="58" t="s">
        <v>11</v>
      </c>
      <c r="F36" s="61" t="str">
        <f t="shared" si="81"/>
        <v/>
      </c>
      <c r="G36" s="61" t="str">
        <f t="shared" si="82"/>
        <v/>
      </c>
      <c r="H36" s="61" t="str">
        <f t="shared" si="83"/>
        <v/>
      </c>
      <c r="I36" s="61" t="str">
        <f t="shared" ref="I36:I47" si="86">IF(AND(ISBLANK(W36),ISBLANK(X36)),"",W36&amp;"'-"&amp;TEXT(X36,"0 #/##")&amp;"""")</f>
        <v/>
      </c>
      <c r="J36" s="61" t="str">
        <f t="shared" ref="J36:J47" si="87">IF(AND(ISBLANK(Y36),ISBLANK(Z36)),"",Y36&amp;"'-"&amp;TEXT(Z36,"0 #/##")&amp;"""")</f>
        <v/>
      </c>
      <c r="K36" s="61" t="str">
        <f t="shared" ref="K36:K47" si="88">IF(AND(ISBLANK(AA36),ISBLANK(AB36)),"",AA36&amp;"'-"&amp;TEXT(AB36,"0 #/##")&amp;"""")</f>
        <v/>
      </c>
      <c r="L36" s="61" t="str">
        <f t="shared" ref="L36:L47" si="89">IF(AND(ISBLANK(AC36),ISBLANK(AD36)),"",AC36&amp;"'-"&amp;TEXT(AD36,"0 #/##")&amp;"""")</f>
        <v/>
      </c>
      <c r="M36" s="48"/>
      <c r="N36" s="49">
        <f>VLOOKUP($AI36,'Rebar Data'!$A:$B,2,0)</f>
        <v>1.0429999999999999</v>
      </c>
      <c r="O36" s="50">
        <v>23</v>
      </c>
      <c r="P36" s="51">
        <v>6</v>
      </c>
      <c r="Q36" s="52"/>
      <c r="R36" s="53"/>
      <c r="S36" s="54"/>
      <c r="T36" s="51"/>
      <c r="U36" s="52"/>
      <c r="V36" s="53"/>
      <c r="W36" s="54"/>
      <c r="X36" s="51"/>
      <c r="Y36" s="52"/>
      <c r="Z36" s="53"/>
      <c r="AA36" s="54"/>
      <c r="AB36" s="51"/>
      <c r="AC36" s="52"/>
      <c r="AD36" s="53"/>
      <c r="AG36" s="16" t="str">
        <f>IF(B34="SER OF",E34,IF(B37="SER OF",E37,E36))</f>
        <v>STR</v>
      </c>
      <c r="AH36" s="17">
        <v>30</v>
      </c>
      <c r="AI36" s="26">
        <f>IFERROR(MID(A36,LEN(A36)-2,1)*1,AI35)</f>
        <v>5</v>
      </c>
      <c r="AJ36" s="18">
        <f>VLOOKUP($AG36,'Bar Bends'!$A:$H,COLUMN(B36),0)</f>
        <v>0</v>
      </c>
      <c r="AK36" s="19">
        <f>VLOOKUP($AG36,'Bar Bends'!$A:$H,COLUMN(C36),0)</f>
        <v>0</v>
      </c>
      <c r="AL36" s="20">
        <f>VLOOKUP($AG36,'Bar Bends'!$A:$H,COLUMN(D36),0)</f>
        <v>0</v>
      </c>
      <c r="AM36" s="18">
        <f>VLOOKUP($AG36,'Bar Bends'!$A:$H,COLUMN(E36),0)</f>
        <v>0</v>
      </c>
      <c r="AN36" s="19">
        <f>VLOOKUP($AG36,'Bar Bends'!$A:$H,COLUMN(F36),0)</f>
        <v>0</v>
      </c>
      <c r="AO36" s="19">
        <f>VLOOKUP($AG36,'Bar Bends'!$A:$H,COLUMN(G36),0)</f>
        <v>0</v>
      </c>
      <c r="AP36" s="20">
        <f>VLOOKUP($AG36,'Bar Bends'!$A:$H,COLUMN(H36),0)</f>
        <v>0</v>
      </c>
      <c r="AQ36" s="22">
        <f>IF(AJ36&lt;&gt;"",VLOOKUP($AI36,'Rebar Data'!$A:$I,COLUMN(C36)),0)</f>
        <v>8.5</v>
      </c>
      <c r="AR36" s="23">
        <f>IF(AK36&lt;&gt;"",VLOOKUP($AI36,'Rebar Data'!$A:$I,COLUMN(D36)),0)</f>
        <v>5.5</v>
      </c>
      <c r="AS36" s="24">
        <f>IF(AL36&lt;&gt;"",VLOOKUP($AI36,'Rebar Data'!$A:$I,COLUMN(E36)),0)</f>
        <v>7</v>
      </c>
      <c r="AT36" s="22">
        <f>IF(AM36&lt;&gt;"",VLOOKUP($AI36,'Rebar Data'!$A:$I,COLUMN(F36)),0)</f>
        <v>0.375</v>
      </c>
      <c r="AU36" s="23">
        <f>IF(AN36&lt;&gt;"",VLOOKUP($AI36,'Rebar Data'!$A:$I,COLUMN(G36)),0)</f>
        <v>1.5</v>
      </c>
      <c r="AV36" s="23">
        <f>IF(AO36&lt;&gt;"",VLOOKUP($AI36,'Rebar Data'!$A:$I,COLUMN(H36)),0)</f>
        <v>1.625</v>
      </c>
      <c r="AW36" s="24">
        <f>IF(AP36&lt;&gt;"",VLOOKUP($AI36,'Rebar Data'!$A:$I,COLUMN(I36)),0)</f>
        <v>3.125</v>
      </c>
      <c r="AX36" s="26">
        <f t="array" ref="AX36">SUM(AJ36:AL36*AQ36:AS36)</f>
        <v>0</v>
      </c>
      <c r="AY36" s="26">
        <f t="array" ref="AY36">SUM(AM36:AP36*AT36:AW36)</f>
        <v>0</v>
      </c>
      <c r="AZ36" s="55">
        <f t="shared" si="84"/>
        <v>30</v>
      </c>
      <c r="BA36" s="56" t="str">
        <f>IF(B36="SER OF",(AZ38-AZ35)/(B38-1),"")</f>
        <v/>
      </c>
    </row>
    <row r="37" spans="1:53" ht="12.75" customHeight="1" x14ac:dyDescent="0.25">
      <c r="A37" s="80" t="s">
        <v>98</v>
      </c>
      <c r="B37" s="58">
        <f>2*(21+44)</f>
        <v>130</v>
      </c>
      <c r="C37" s="59" t="str">
        <f t="shared" si="80"/>
        <v>26'-3"</v>
      </c>
      <c r="D37" s="60">
        <f t="shared" si="85"/>
        <v>3559</v>
      </c>
      <c r="E37" s="58" t="s">
        <v>11</v>
      </c>
      <c r="F37" s="61" t="str">
        <f t="shared" si="81"/>
        <v/>
      </c>
      <c r="G37" s="61" t="str">
        <f t="shared" si="82"/>
        <v/>
      </c>
      <c r="H37" s="61" t="str">
        <f t="shared" si="83"/>
        <v/>
      </c>
      <c r="I37" s="61" t="str">
        <f t="shared" si="86"/>
        <v/>
      </c>
      <c r="J37" s="61" t="str">
        <f t="shared" si="87"/>
        <v/>
      </c>
      <c r="K37" s="61" t="str">
        <f t="shared" si="88"/>
        <v/>
      </c>
      <c r="L37" s="61" t="str">
        <f t="shared" si="89"/>
        <v/>
      </c>
      <c r="M37" s="48"/>
      <c r="N37" s="49">
        <f>VLOOKUP($AI37,'Rebar Data'!$A:$B,2,0)</f>
        <v>1.0429999999999999</v>
      </c>
      <c r="O37" s="50">
        <v>26</v>
      </c>
      <c r="P37" s="51">
        <v>3</v>
      </c>
      <c r="Q37" s="52"/>
      <c r="R37" s="53"/>
      <c r="S37" s="54"/>
      <c r="T37" s="51"/>
      <c r="U37" s="52"/>
      <c r="V37" s="53"/>
      <c r="W37" s="54"/>
      <c r="X37" s="51"/>
      <c r="Y37" s="52"/>
      <c r="Z37" s="53"/>
      <c r="AA37" s="54"/>
      <c r="AB37" s="51"/>
      <c r="AC37" s="52"/>
      <c r="AD37" s="53"/>
      <c r="AG37" s="16" t="str">
        <f t="shared" ref="AG37:AG41" si="90">IF(B35="SER OF",E35,IF(B38="SER OF",E38,E37))</f>
        <v>STR</v>
      </c>
      <c r="AH37" s="17">
        <f>AH181</f>
        <v>0</v>
      </c>
      <c r="AI37" s="26">
        <f>IFERROR(MID(A37,LEN(A37)-2,1)*1,AI36)</f>
        <v>5</v>
      </c>
      <c r="AJ37" s="18">
        <f>VLOOKUP($AG37,'Bar Bends'!$A:$H,COLUMN(B37),0)</f>
        <v>0</v>
      </c>
      <c r="AK37" s="19">
        <f>VLOOKUP($AG37,'Bar Bends'!$A:$H,COLUMN(C37),0)</f>
        <v>0</v>
      </c>
      <c r="AL37" s="20">
        <f>VLOOKUP($AG37,'Bar Bends'!$A:$H,COLUMN(D37),0)</f>
        <v>0</v>
      </c>
      <c r="AM37" s="18">
        <f>VLOOKUP($AG37,'Bar Bends'!$A:$H,COLUMN(E37),0)</f>
        <v>0</v>
      </c>
      <c r="AN37" s="19">
        <f>VLOOKUP($AG37,'Bar Bends'!$A:$H,COLUMN(F37),0)</f>
        <v>0</v>
      </c>
      <c r="AO37" s="19">
        <f>VLOOKUP($AG37,'Bar Bends'!$A:$H,COLUMN(G37),0)</f>
        <v>0</v>
      </c>
      <c r="AP37" s="20">
        <f>VLOOKUP($AG37,'Bar Bends'!$A:$H,COLUMN(H37),0)</f>
        <v>0</v>
      </c>
      <c r="AQ37" s="22">
        <f>IF(AJ37&lt;&gt;"",VLOOKUP($AI37,'Rebar Data'!$A:$I,COLUMN(C37)),0)</f>
        <v>8.5</v>
      </c>
      <c r="AR37" s="23">
        <f>IF(AK37&lt;&gt;"",VLOOKUP($AI37,'Rebar Data'!$A:$I,COLUMN(D37)),0)</f>
        <v>5.5</v>
      </c>
      <c r="AS37" s="24">
        <f>IF(AL37&lt;&gt;"",VLOOKUP($AI37,'Rebar Data'!$A:$I,COLUMN(E37)),0)</f>
        <v>7</v>
      </c>
      <c r="AT37" s="22">
        <f>IF(AM37&lt;&gt;"",VLOOKUP($AI37,'Rebar Data'!$A:$I,COLUMN(F37)),0)</f>
        <v>0.375</v>
      </c>
      <c r="AU37" s="23">
        <f>IF(AN37&lt;&gt;"",VLOOKUP($AI37,'Rebar Data'!$A:$I,COLUMN(G37)),0)</f>
        <v>1.5</v>
      </c>
      <c r="AV37" s="23">
        <f>IF(AO37&lt;&gt;"",VLOOKUP($AI37,'Rebar Data'!$A:$I,COLUMN(H37)),0)</f>
        <v>1.625</v>
      </c>
      <c r="AW37" s="24">
        <f>IF(AP37&lt;&gt;"",VLOOKUP($AI37,'Rebar Data'!$A:$I,COLUMN(I37)),0)</f>
        <v>3.125</v>
      </c>
      <c r="AX37" s="26">
        <f t="array" ref="AX37">SUM(AJ37:AL37*AQ37:AS37)</f>
        <v>0</v>
      </c>
      <c r="AY37" s="26">
        <f t="array" ref="AY37">SUM(AM37:AP37*AT37:AW37)</f>
        <v>0</v>
      </c>
      <c r="AZ37" s="55">
        <f t="shared" si="84"/>
        <v>0</v>
      </c>
      <c r="BA37" s="56" t="str">
        <f>IF(B37="SER OF",(AZ39-AZ36)/(B39-1),"")</f>
        <v/>
      </c>
    </row>
    <row r="38" spans="1:53" ht="12.75" customHeight="1" x14ac:dyDescent="0.25">
      <c r="A38" s="80" t="s">
        <v>99</v>
      </c>
      <c r="B38" s="58">
        <f>(14+17)*2</f>
        <v>62</v>
      </c>
      <c r="C38" s="59" t="str">
        <f t="shared" si="80"/>
        <v>29'-6"</v>
      </c>
      <c r="D38" s="60">
        <f t="shared" si="85"/>
        <v>1908</v>
      </c>
      <c r="E38" s="58" t="s">
        <v>11</v>
      </c>
      <c r="F38" s="61" t="str">
        <f t="shared" si="81"/>
        <v/>
      </c>
      <c r="G38" s="61" t="str">
        <f t="shared" si="82"/>
        <v/>
      </c>
      <c r="H38" s="61" t="str">
        <f t="shared" si="83"/>
        <v/>
      </c>
      <c r="I38" s="61" t="str">
        <f t="shared" si="86"/>
        <v/>
      </c>
      <c r="J38" s="61" t="str">
        <f t="shared" si="87"/>
        <v/>
      </c>
      <c r="K38" s="61" t="str">
        <f t="shared" si="88"/>
        <v/>
      </c>
      <c r="L38" s="61" t="str">
        <f t="shared" si="89"/>
        <v/>
      </c>
      <c r="M38" s="48"/>
      <c r="N38" s="49">
        <f>VLOOKUP($AI38,'Rebar Data'!$A:$B,2,0)</f>
        <v>1.0429999999999999</v>
      </c>
      <c r="O38" s="50">
        <v>29</v>
      </c>
      <c r="P38" s="51">
        <v>6</v>
      </c>
      <c r="Q38" s="52"/>
      <c r="R38" s="53"/>
      <c r="S38" s="54"/>
      <c r="T38" s="51"/>
      <c r="U38" s="52"/>
      <c r="V38" s="53"/>
      <c r="W38" s="54"/>
      <c r="X38" s="51"/>
      <c r="Y38" s="52"/>
      <c r="Z38" s="53"/>
      <c r="AA38" s="54"/>
      <c r="AB38" s="51"/>
      <c r="AC38" s="52"/>
      <c r="AD38" s="53"/>
      <c r="AG38" s="16" t="str">
        <f t="shared" si="90"/>
        <v>STR</v>
      </c>
      <c r="AH38" s="17">
        <v>5.17</v>
      </c>
      <c r="AI38" s="26">
        <f>IFERROR(MID(A38,LEN(A38)-2,1)*1,AI36)</f>
        <v>5</v>
      </c>
      <c r="AJ38" s="18">
        <f>VLOOKUP($AG38,'Bar Bends'!$A:$H,COLUMN(B38),0)</f>
        <v>0</v>
      </c>
      <c r="AK38" s="19">
        <f>VLOOKUP($AG38,'Bar Bends'!$A:$H,COLUMN(C38),0)</f>
        <v>0</v>
      </c>
      <c r="AL38" s="20">
        <f>VLOOKUP($AG38,'Bar Bends'!$A:$H,COLUMN(D38),0)</f>
        <v>0</v>
      </c>
      <c r="AM38" s="18">
        <f>VLOOKUP($AG38,'Bar Bends'!$A:$H,COLUMN(E38),0)</f>
        <v>0</v>
      </c>
      <c r="AN38" s="19">
        <f>VLOOKUP($AG38,'Bar Bends'!$A:$H,COLUMN(F38),0)</f>
        <v>0</v>
      </c>
      <c r="AO38" s="19">
        <f>VLOOKUP($AG38,'Bar Bends'!$A:$H,COLUMN(G38),0)</f>
        <v>0</v>
      </c>
      <c r="AP38" s="20">
        <f>VLOOKUP($AG38,'Bar Bends'!$A:$H,COLUMN(H38),0)</f>
        <v>0</v>
      </c>
      <c r="AQ38" s="22">
        <f>IF(AJ38&lt;&gt;"",VLOOKUP($AI38,'Rebar Data'!$A:$I,COLUMN(C38)),0)</f>
        <v>8.5</v>
      </c>
      <c r="AR38" s="23">
        <f>IF(AK38&lt;&gt;"",VLOOKUP($AI38,'Rebar Data'!$A:$I,COLUMN(D38)),0)</f>
        <v>5.5</v>
      </c>
      <c r="AS38" s="24">
        <f>IF(AL38&lt;&gt;"",VLOOKUP($AI38,'Rebar Data'!$A:$I,COLUMN(E38)),0)</f>
        <v>7</v>
      </c>
      <c r="AT38" s="22">
        <f>IF(AM38&lt;&gt;"",VLOOKUP($AI38,'Rebar Data'!$A:$I,COLUMN(F38)),0)</f>
        <v>0.375</v>
      </c>
      <c r="AU38" s="23">
        <f>IF(AN38&lt;&gt;"",VLOOKUP($AI38,'Rebar Data'!$A:$I,COLUMN(G38)),0)</f>
        <v>1.5</v>
      </c>
      <c r="AV38" s="23">
        <f>IF(AO38&lt;&gt;"",VLOOKUP($AI38,'Rebar Data'!$A:$I,COLUMN(H38)),0)</f>
        <v>1.625</v>
      </c>
      <c r="AW38" s="24">
        <f>IF(AP38&lt;&gt;"",VLOOKUP($AI38,'Rebar Data'!$A:$I,COLUMN(I38)),0)</f>
        <v>3.125</v>
      </c>
      <c r="AX38" s="26">
        <f t="array" ref="AX38">SUM(AJ38:AL38*AQ38:AS38)</f>
        <v>0</v>
      </c>
      <c r="AY38" s="26">
        <f t="array" ref="AY38">SUM(AM38:AP38*AT38:AW38)</f>
        <v>0</v>
      </c>
      <c r="AZ38" s="55">
        <f t="shared" si="84"/>
        <v>5.1666666666666661</v>
      </c>
      <c r="BA38" s="56" t="str">
        <f>IF(B38="SER OF",(AZ39-AZ36)/(B39-1),"")</f>
        <v/>
      </c>
    </row>
    <row r="39" spans="1:53" ht="12.75" customHeight="1" x14ac:dyDescent="0.25">
      <c r="A39" s="80" t="s">
        <v>100</v>
      </c>
      <c r="B39" s="62">
        <f>(2*16*2*2)+(3*2*2)</f>
        <v>140</v>
      </c>
      <c r="C39" s="59" t="str">
        <f t="shared" si="80"/>
        <v>7'-4"</v>
      </c>
      <c r="D39" s="60">
        <f t="shared" si="85"/>
        <v>1071</v>
      </c>
      <c r="E39" s="62">
        <v>23</v>
      </c>
      <c r="F39" s="61" t="str">
        <f t="shared" si="81"/>
        <v>0'-11"</v>
      </c>
      <c r="G39" s="61" t="str">
        <f t="shared" si="82"/>
        <v>3'-3"</v>
      </c>
      <c r="H39" s="61" t="str">
        <f t="shared" si="83"/>
        <v>3'-0"</v>
      </c>
      <c r="I39" s="61" t="str">
        <f t="shared" si="86"/>
        <v/>
      </c>
      <c r="J39" s="61" t="str">
        <f t="shared" si="87"/>
        <v/>
      </c>
      <c r="K39" s="61" t="str">
        <f t="shared" si="88"/>
        <v>0'-2 3/4"</v>
      </c>
      <c r="L39" s="61" t="str">
        <f t="shared" si="89"/>
        <v/>
      </c>
      <c r="M39" s="48"/>
      <c r="N39" s="49">
        <f>VLOOKUP($AI39,'Rebar Data'!$A:$B,2,0)</f>
        <v>1.0429999999999999</v>
      </c>
      <c r="O39" s="50">
        <v>7</v>
      </c>
      <c r="P39" s="51">
        <v>4</v>
      </c>
      <c r="Q39" s="52">
        <v>0</v>
      </c>
      <c r="R39" s="53">
        <v>11</v>
      </c>
      <c r="S39" s="54">
        <v>3</v>
      </c>
      <c r="T39" s="51">
        <v>3</v>
      </c>
      <c r="U39" s="52">
        <v>3</v>
      </c>
      <c r="V39" s="53">
        <v>0</v>
      </c>
      <c r="W39" s="54"/>
      <c r="X39" s="51"/>
      <c r="Y39" s="52"/>
      <c r="Z39" s="53"/>
      <c r="AA39" s="54">
        <v>0</v>
      </c>
      <c r="AB39" s="51">
        <v>2.75</v>
      </c>
      <c r="AC39" s="52"/>
      <c r="AD39" s="53"/>
      <c r="AG39" s="16">
        <f t="shared" si="90"/>
        <v>23</v>
      </c>
      <c r="AH39" s="17">
        <v>5.67</v>
      </c>
      <c r="AI39" s="26">
        <f>IFERROR(MID(A39,LEN(A39)-2,1)*1,AI38)</f>
        <v>5</v>
      </c>
      <c r="AJ39" s="18">
        <f>VLOOKUP($AG39,'Bar Bends'!$A:$H,COLUMN(B39),0)</f>
        <v>0</v>
      </c>
      <c r="AK39" s="19">
        <f>VLOOKUP($AG39,'Bar Bends'!$A:$H,COLUMN(C39),0)</f>
        <v>0</v>
      </c>
      <c r="AL39" s="20">
        <f>VLOOKUP($AG39,'Bar Bends'!$A:$H,COLUMN(D39),0)</f>
        <v>0</v>
      </c>
      <c r="AM39" s="18">
        <f>VLOOKUP($AG39,'Bar Bends'!$A:$H,COLUMN(E39),0)</f>
        <v>0</v>
      </c>
      <c r="AN39" s="19">
        <f>VLOOKUP($AG39,'Bar Bends'!$A:$H,COLUMN(F39),0)</f>
        <v>0</v>
      </c>
      <c r="AO39" s="19">
        <f>VLOOKUP($AG39,'Bar Bends'!$A:$H,COLUMN(G39),0)</f>
        <v>0</v>
      </c>
      <c r="AP39" s="20">
        <f>VLOOKUP($AG39,'Bar Bends'!$A:$H,COLUMN(H39),0)</f>
        <v>0</v>
      </c>
      <c r="AQ39" s="22">
        <f>IF(AJ39&lt;&gt;"",VLOOKUP($AI39,'Rebar Data'!$A:$I,COLUMN(C39)),0)</f>
        <v>8.5</v>
      </c>
      <c r="AR39" s="23">
        <f>IF(AK39&lt;&gt;"",VLOOKUP($AI39,'Rebar Data'!$A:$I,COLUMN(D39)),0)</f>
        <v>5.5</v>
      </c>
      <c r="AS39" s="24">
        <f>IF(AL39&lt;&gt;"",VLOOKUP($AI39,'Rebar Data'!$A:$I,COLUMN(E39)),0)</f>
        <v>7</v>
      </c>
      <c r="AT39" s="22">
        <f>IF(AM39&lt;&gt;"",VLOOKUP($AI39,'Rebar Data'!$A:$I,COLUMN(F39)),0)</f>
        <v>0.375</v>
      </c>
      <c r="AU39" s="23">
        <f>IF(AN39&lt;&gt;"",VLOOKUP($AI39,'Rebar Data'!$A:$I,COLUMN(G39)),0)</f>
        <v>1.5</v>
      </c>
      <c r="AV39" s="23">
        <f>IF(AO39&lt;&gt;"",VLOOKUP($AI39,'Rebar Data'!$A:$I,COLUMN(H39)),0)</f>
        <v>1.625</v>
      </c>
      <c r="AW39" s="24">
        <f>IF(AP39&lt;&gt;"",VLOOKUP($AI39,'Rebar Data'!$A:$I,COLUMN(I39)),0)</f>
        <v>3.125</v>
      </c>
      <c r="AX39" s="26">
        <f t="array" ref="AX39">SUM(AJ39:AL39*AQ39:AS39)</f>
        <v>0</v>
      </c>
      <c r="AY39" s="26">
        <f t="array" ref="AY39">SUM(AM39:AP39*AT39:AW39)</f>
        <v>0</v>
      </c>
      <c r="AZ39" s="55">
        <f t="shared" si="84"/>
        <v>5.6666666666666661</v>
      </c>
      <c r="BA39" s="56" t="str">
        <f>IF(B39="SER OF",(#REF!-AZ38)/(#REF!-1),"")</f>
        <v/>
      </c>
    </row>
    <row r="40" spans="1:53" ht="12.75" customHeight="1" x14ac:dyDescent="0.25">
      <c r="A40" s="80" t="s">
        <v>101</v>
      </c>
      <c r="B40" s="62">
        <f>2*2*2*2</f>
        <v>16</v>
      </c>
      <c r="C40" s="59" t="str">
        <f t="shared" si="80"/>
        <v>14'-8"</v>
      </c>
      <c r="D40" s="60">
        <f t="shared" si="85"/>
        <v>245</v>
      </c>
      <c r="E40" s="62" t="s">
        <v>11</v>
      </c>
      <c r="F40" s="61" t="str">
        <f t="shared" si="81"/>
        <v/>
      </c>
      <c r="G40" s="61" t="str">
        <f t="shared" si="82"/>
        <v/>
      </c>
      <c r="H40" s="61" t="str">
        <f t="shared" si="83"/>
        <v/>
      </c>
      <c r="I40" s="61" t="str">
        <f t="shared" si="86"/>
        <v/>
      </c>
      <c r="J40" s="61" t="str">
        <f t="shared" si="87"/>
        <v/>
      </c>
      <c r="K40" s="61" t="str">
        <f t="shared" si="88"/>
        <v/>
      </c>
      <c r="L40" s="61" t="str">
        <f t="shared" si="89"/>
        <v/>
      </c>
      <c r="M40" s="48"/>
      <c r="N40" s="49">
        <f>VLOOKUP($AI40,'Rebar Data'!$A:$B,2,0)</f>
        <v>1.0429999999999999</v>
      </c>
      <c r="O40" s="50">
        <v>14</v>
      </c>
      <c r="P40" s="51">
        <v>8</v>
      </c>
      <c r="Q40" s="52"/>
      <c r="R40" s="53"/>
      <c r="S40" s="54"/>
      <c r="T40" s="51"/>
      <c r="U40" s="52"/>
      <c r="V40" s="53"/>
      <c r="W40" s="54"/>
      <c r="X40" s="51"/>
      <c r="Y40" s="52"/>
      <c r="Z40" s="53"/>
      <c r="AA40" s="54"/>
      <c r="AB40" s="51"/>
      <c r="AC40" s="52"/>
      <c r="AD40" s="53"/>
      <c r="AG40" s="16" t="str">
        <f t="shared" si="90"/>
        <v>STR</v>
      </c>
      <c r="AH40" s="17">
        <v>8.42</v>
      </c>
      <c r="AI40" s="26">
        <f>IFERROR(MID(A40,LEN(A40)-2,1)*1,#REF!)</f>
        <v>5</v>
      </c>
      <c r="AJ40" s="18">
        <f>VLOOKUP($AG40,'Bar Bends'!$A:$H,COLUMN(B40),0)</f>
        <v>0</v>
      </c>
      <c r="AK40" s="19">
        <f>VLOOKUP($AG40,'Bar Bends'!$A:$H,COLUMN(C40),0)</f>
        <v>0</v>
      </c>
      <c r="AL40" s="20">
        <f>VLOOKUP($AG40,'Bar Bends'!$A:$H,COLUMN(D40),0)</f>
        <v>0</v>
      </c>
      <c r="AM40" s="18">
        <f>VLOOKUP($AG40,'Bar Bends'!$A:$H,COLUMN(E40),0)</f>
        <v>0</v>
      </c>
      <c r="AN40" s="19">
        <f>VLOOKUP($AG40,'Bar Bends'!$A:$H,COLUMN(F40),0)</f>
        <v>0</v>
      </c>
      <c r="AO40" s="19">
        <f>VLOOKUP($AG40,'Bar Bends'!$A:$H,COLUMN(G40),0)</f>
        <v>0</v>
      </c>
      <c r="AP40" s="20">
        <f>VLOOKUP($AG40,'Bar Bends'!$A:$H,COLUMN(H40),0)</f>
        <v>0</v>
      </c>
      <c r="AQ40" s="22">
        <f>IF(AJ40&lt;&gt;"",VLOOKUP($AI40,'Rebar Data'!$A:$I,COLUMN(C40)),0)</f>
        <v>8.5</v>
      </c>
      <c r="AR40" s="23">
        <f>IF(AK40&lt;&gt;"",VLOOKUP($AI40,'Rebar Data'!$A:$I,COLUMN(D40)),0)</f>
        <v>5.5</v>
      </c>
      <c r="AS40" s="24">
        <f>IF(AL40&lt;&gt;"",VLOOKUP($AI40,'Rebar Data'!$A:$I,COLUMN(E40)),0)</f>
        <v>7</v>
      </c>
      <c r="AT40" s="22">
        <f>IF(AM40&lt;&gt;"",VLOOKUP($AI40,'Rebar Data'!$A:$I,COLUMN(F40)),0)</f>
        <v>0.375</v>
      </c>
      <c r="AU40" s="23">
        <f>IF(AN40&lt;&gt;"",VLOOKUP($AI40,'Rebar Data'!$A:$I,COLUMN(G40)),0)</f>
        <v>1.5</v>
      </c>
      <c r="AV40" s="23">
        <f>IF(AO40&lt;&gt;"",VLOOKUP($AI40,'Rebar Data'!$A:$I,COLUMN(H40)),0)</f>
        <v>1.625</v>
      </c>
      <c r="AW40" s="24">
        <f>IF(AP40&lt;&gt;"",VLOOKUP($AI40,'Rebar Data'!$A:$I,COLUMN(I40)),0)</f>
        <v>3.125</v>
      </c>
      <c r="AX40" s="26">
        <f t="array" ref="AX40">SUM(AJ40:AL40*AQ40:AS40)</f>
        <v>0</v>
      </c>
      <c r="AY40" s="26">
        <f t="array" ref="AY40">SUM(AM40:AP40*AT40:AW40)</f>
        <v>0</v>
      </c>
      <c r="AZ40" s="55">
        <f t="shared" si="84"/>
        <v>8.4166666666666661</v>
      </c>
      <c r="BA40" s="56" t="str">
        <f>IF(B40="SER OF",(#REF!-#REF!)/(#REF!-1),"")</f>
        <v/>
      </c>
    </row>
    <row r="41" spans="1:53" ht="12.75" customHeight="1" x14ac:dyDescent="0.25">
      <c r="A41" s="80" t="s">
        <v>102</v>
      </c>
      <c r="B41" s="62">
        <f>4*2*2</f>
        <v>16</v>
      </c>
      <c r="C41" s="59" t="str">
        <f t="shared" si="80"/>
        <v>29'-8"</v>
      </c>
      <c r="D41" s="60">
        <f t="shared" si="85"/>
        <v>495</v>
      </c>
      <c r="E41" s="62" t="s">
        <v>11</v>
      </c>
      <c r="F41" s="61" t="str">
        <f t="shared" si="81"/>
        <v/>
      </c>
      <c r="G41" s="61" t="str">
        <f t="shared" si="82"/>
        <v/>
      </c>
      <c r="H41" s="61" t="str">
        <f t="shared" si="83"/>
        <v/>
      </c>
      <c r="I41" s="61" t="str">
        <f t="shared" si="86"/>
        <v/>
      </c>
      <c r="J41" s="61" t="str">
        <f t="shared" si="87"/>
        <v/>
      </c>
      <c r="K41" s="61" t="str">
        <f t="shared" si="88"/>
        <v/>
      </c>
      <c r="L41" s="61" t="str">
        <f t="shared" si="89"/>
        <v/>
      </c>
      <c r="M41" s="48"/>
      <c r="N41" s="49">
        <f>VLOOKUP($AI41,'Rebar Data'!$A:$B,2,0)</f>
        <v>1.0429999999999999</v>
      </c>
      <c r="O41" s="50">
        <v>29</v>
      </c>
      <c r="P41" s="51">
        <v>8</v>
      </c>
      <c r="Q41" s="52"/>
      <c r="R41" s="53"/>
      <c r="S41" s="54"/>
      <c r="T41" s="51"/>
      <c r="U41" s="52"/>
      <c r="V41" s="53"/>
      <c r="W41" s="54"/>
      <c r="X41" s="51"/>
      <c r="Y41" s="52"/>
      <c r="Z41" s="53"/>
      <c r="AA41" s="54"/>
      <c r="AB41" s="51"/>
      <c r="AC41" s="52"/>
      <c r="AD41" s="53"/>
      <c r="AG41" s="16" t="str">
        <f t="shared" si="90"/>
        <v>STR</v>
      </c>
      <c r="AH41" s="17">
        <v>14.67</v>
      </c>
      <c r="AI41" s="26">
        <f>IFERROR(MID(A41,LEN(A41)-2,1)*1,#REF!)</f>
        <v>5</v>
      </c>
      <c r="AJ41" s="18">
        <f>VLOOKUP($AG41,'Bar Bends'!$A:$H,COLUMN(B41),0)</f>
        <v>0</v>
      </c>
      <c r="AK41" s="19">
        <f>VLOOKUP($AG41,'Bar Bends'!$A:$H,COLUMN(C41),0)</f>
        <v>0</v>
      </c>
      <c r="AL41" s="20">
        <f>VLOOKUP($AG41,'Bar Bends'!$A:$H,COLUMN(D41),0)</f>
        <v>0</v>
      </c>
      <c r="AM41" s="18">
        <f>VLOOKUP($AG41,'Bar Bends'!$A:$H,COLUMN(E41),0)</f>
        <v>0</v>
      </c>
      <c r="AN41" s="19">
        <f>VLOOKUP($AG41,'Bar Bends'!$A:$H,COLUMN(F41),0)</f>
        <v>0</v>
      </c>
      <c r="AO41" s="19">
        <f>VLOOKUP($AG41,'Bar Bends'!$A:$H,COLUMN(G41),0)</f>
        <v>0</v>
      </c>
      <c r="AP41" s="20">
        <f>VLOOKUP($AG41,'Bar Bends'!$A:$H,COLUMN(H41),0)</f>
        <v>0</v>
      </c>
      <c r="AQ41" s="22">
        <f>IF(AJ41&lt;&gt;"",VLOOKUP($AI41,'Rebar Data'!$A:$I,COLUMN(C41)),0)</f>
        <v>8.5</v>
      </c>
      <c r="AR41" s="23">
        <f>IF(AK41&lt;&gt;"",VLOOKUP($AI41,'Rebar Data'!$A:$I,COLUMN(D41)),0)</f>
        <v>5.5</v>
      </c>
      <c r="AS41" s="24">
        <f>IF(AL41&lt;&gt;"",VLOOKUP($AI41,'Rebar Data'!$A:$I,COLUMN(E41)),0)</f>
        <v>7</v>
      </c>
      <c r="AT41" s="22">
        <f>IF(AM41&lt;&gt;"",VLOOKUP($AI41,'Rebar Data'!$A:$I,COLUMN(F41)),0)</f>
        <v>0.375</v>
      </c>
      <c r="AU41" s="23">
        <f>IF(AN41&lt;&gt;"",VLOOKUP($AI41,'Rebar Data'!$A:$I,COLUMN(G41)),0)</f>
        <v>1.5</v>
      </c>
      <c r="AV41" s="23">
        <f>IF(AO41&lt;&gt;"",VLOOKUP($AI41,'Rebar Data'!$A:$I,COLUMN(H41)),0)</f>
        <v>1.625</v>
      </c>
      <c r="AW41" s="24">
        <f>IF(AP41&lt;&gt;"",VLOOKUP($AI41,'Rebar Data'!$A:$I,COLUMN(I41)),0)</f>
        <v>3.125</v>
      </c>
      <c r="AX41" s="26">
        <f t="array" ref="AX41">SUM(AJ41:AL41*AQ41:AS41)</f>
        <v>0</v>
      </c>
      <c r="AY41" s="26">
        <f t="array" ref="AY41">SUM(AM41:AP41*AT41:AW41)</f>
        <v>0</v>
      </c>
      <c r="AZ41" s="55">
        <f t="shared" si="84"/>
        <v>14.666666666666666</v>
      </c>
      <c r="BA41" s="56" t="str">
        <f>IF(B41="SER OF",(#REF!-#REF!)/(#REF!-1),"")</f>
        <v/>
      </c>
    </row>
    <row r="42" spans="1:53" ht="12.75" customHeight="1" x14ac:dyDescent="0.25">
      <c r="A42" s="80" t="s">
        <v>103</v>
      </c>
      <c r="B42" s="62">
        <f>6*2*2</f>
        <v>24</v>
      </c>
      <c r="C42" s="59" t="str">
        <f t="shared" si="80"/>
        <v>1'-5"</v>
      </c>
      <c r="D42" s="60">
        <f t="shared" si="85"/>
        <v>35</v>
      </c>
      <c r="E42" s="62" t="s">
        <v>11</v>
      </c>
      <c r="F42" s="61" t="str">
        <f t="shared" si="81"/>
        <v/>
      </c>
      <c r="G42" s="61" t="str">
        <f t="shared" si="82"/>
        <v/>
      </c>
      <c r="H42" s="61" t="str">
        <f t="shared" si="83"/>
        <v/>
      </c>
      <c r="I42" s="61" t="str">
        <f t="shared" si="86"/>
        <v/>
      </c>
      <c r="J42" s="61" t="str">
        <f t="shared" si="87"/>
        <v/>
      </c>
      <c r="K42" s="61" t="str">
        <f t="shared" si="88"/>
        <v/>
      </c>
      <c r="L42" s="61" t="str">
        <f t="shared" si="89"/>
        <v/>
      </c>
      <c r="M42" s="48"/>
      <c r="N42" s="49">
        <f>VLOOKUP($AI42,'Rebar Data'!$A:$B,2,0)</f>
        <v>1.0429999999999999</v>
      </c>
      <c r="O42" s="50">
        <v>1</v>
      </c>
      <c r="P42" s="51">
        <v>5</v>
      </c>
      <c r="Q42" s="52"/>
      <c r="R42" s="53"/>
      <c r="S42" s="54"/>
      <c r="T42" s="51"/>
      <c r="U42" s="52"/>
      <c r="V42" s="53"/>
      <c r="W42" s="54"/>
      <c r="X42" s="51"/>
      <c r="Y42" s="52"/>
      <c r="Z42" s="53"/>
      <c r="AA42" s="54"/>
      <c r="AB42" s="51"/>
      <c r="AC42" s="52"/>
      <c r="AD42" s="53"/>
      <c r="AG42" s="16" t="str">
        <f>IF(B40="SER OF",E40,IF(B46="SER OF",E46,E42))</f>
        <v>STR</v>
      </c>
      <c r="AH42" s="17">
        <v>10</v>
      </c>
      <c r="AI42" s="26">
        <f>IFERROR(MID(A42,LEN(A42)-2,1)*1,#REF!)</f>
        <v>5</v>
      </c>
      <c r="AJ42" s="18">
        <f>VLOOKUP($AG42,'Bar Bends'!$A:$H,COLUMN(B42),0)</f>
        <v>0</v>
      </c>
      <c r="AK42" s="19">
        <f>VLOOKUP($AG42,'Bar Bends'!$A:$H,COLUMN(C42),0)</f>
        <v>0</v>
      </c>
      <c r="AL42" s="20">
        <f>VLOOKUP($AG42,'Bar Bends'!$A:$H,COLUMN(D42),0)</f>
        <v>0</v>
      </c>
      <c r="AM42" s="18">
        <f>VLOOKUP($AG42,'Bar Bends'!$A:$H,COLUMN(E42),0)</f>
        <v>0</v>
      </c>
      <c r="AN42" s="19">
        <f>VLOOKUP($AG42,'Bar Bends'!$A:$H,COLUMN(F42),0)</f>
        <v>0</v>
      </c>
      <c r="AO42" s="19">
        <f>VLOOKUP($AG42,'Bar Bends'!$A:$H,COLUMN(G42),0)</f>
        <v>0</v>
      </c>
      <c r="AP42" s="20">
        <f>VLOOKUP($AG42,'Bar Bends'!$A:$H,COLUMN(H42),0)</f>
        <v>0</v>
      </c>
      <c r="AQ42" s="22">
        <f>IF(AJ42&lt;&gt;"",VLOOKUP($AI42,'Rebar Data'!$A:$I,COLUMN(C42)),0)</f>
        <v>8.5</v>
      </c>
      <c r="AR42" s="23">
        <f>IF(AK42&lt;&gt;"",VLOOKUP($AI42,'Rebar Data'!$A:$I,COLUMN(D42)),0)</f>
        <v>5.5</v>
      </c>
      <c r="AS42" s="24">
        <f>IF(AL42&lt;&gt;"",VLOOKUP($AI42,'Rebar Data'!$A:$I,COLUMN(E42)),0)</f>
        <v>7</v>
      </c>
      <c r="AT42" s="22">
        <f>IF(AM42&lt;&gt;"",VLOOKUP($AI42,'Rebar Data'!$A:$I,COLUMN(F42)),0)</f>
        <v>0.375</v>
      </c>
      <c r="AU42" s="23">
        <f>IF(AN42&lt;&gt;"",VLOOKUP($AI42,'Rebar Data'!$A:$I,COLUMN(G42)),0)</f>
        <v>1.5</v>
      </c>
      <c r="AV42" s="23">
        <f>IF(AO42&lt;&gt;"",VLOOKUP($AI42,'Rebar Data'!$A:$I,COLUMN(H42)),0)</f>
        <v>1.625</v>
      </c>
      <c r="AW42" s="24">
        <f>IF(AP42&lt;&gt;"",VLOOKUP($AI42,'Rebar Data'!$A:$I,COLUMN(I42)),0)</f>
        <v>3.125</v>
      </c>
      <c r="AX42" s="26">
        <f t="array" ref="AX42">SUM(AJ42:AL42*AQ42:AS42)</f>
        <v>0</v>
      </c>
      <c r="AY42" s="26">
        <f t="array" ref="AY42">SUM(AM42:AP42*AT42:AW42)</f>
        <v>0</v>
      </c>
      <c r="AZ42" s="55">
        <f t="shared" si="84"/>
        <v>10</v>
      </c>
      <c r="BA42" s="56" t="str">
        <f>IF(B42="SER OF",(AZ46-#REF!)/(B46-1),"")</f>
        <v/>
      </c>
    </row>
    <row r="43" spans="1:53" ht="12.75" customHeight="1" x14ac:dyDescent="0.25">
      <c r="A43" s="80"/>
      <c r="B43" s="62"/>
      <c r="C43" s="59"/>
      <c r="D43" s="60"/>
      <c r="E43" s="62"/>
      <c r="F43" s="61"/>
      <c r="G43" s="61"/>
      <c r="H43" s="61"/>
      <c r="I43" s="61"/>
      <c r="J43" s="61"/>
      <c r="K43" s="61"/>
      <c r="L43" s="61"/>
      <c r="M43" s="48"/>
      <c r="N43" s="49"/>
      <c r="O43" s="50"/>
      <c r="P43" s="51"/>
      <c r="Q43" s="52"/>
      <c r="R43" s="53"/>
      <c r="S43" s="54"/>
      <c r="T43" s="51"/>
      <c r="U43" s="52"/>
      <c r="V43" s="53"/>
      <c r="W43" s="54"/>
      <c r="X43" s="51"/>
      <c r="Y43" s="52"/>
      <c r="Z43" s="53"/>
      <c r="AA43" s="54"/>
      <c r="AB43" s="51"/>
      <c r="AC43" s="52"/>
      <c r="AD43" s="53"/>
      <c r="AI43" s="26"/>
      <c r="AZ43" s="55"/>
      <c r="BA43" s="56"/>
    </row>
    <row r="44" spans="1:53" ht="12.75" customHeight="1" x14ac:dyDescent="0.25">
      <c r="A44" s="80" t="s">
        <v>104</v>
      </c>
      <c r="B44" s="62">
        <f t="shared" ref="B44:B45" si="91">(2*16*2*2)+(3*2*2)</f>
        <v>140</v>
      </c>
      <c r="C44" s="59" t="str">
        <f t="shared" ref="C44:C45" si="92">IF(AND(ISNUMBER(O44), ISNUMBER(P44)),ROUND(O44,0)&amp;"'-"&amp;ROUND(P44,0)&amp;"""","")</f>
        <v>3'-1"</v>
      </c>
      <c r="D44" s="60">
        <f t="shared" ref="D44:D45" si="93">IFERROR(ROUND(B44*N44*(O44+P44/12),0),"")</f>
        <v>648</v>
      </c>
      <c r="E44" s="62">
        <v>28</v>
      </c>
      <c r="F44" s="61" t="str">
        <f t="shared" ref="F44:F45" si="94">IF(AND(ISBLANK(Q44),ISBLANK(R44)),"",Q44&amp;"'-"&amp;TEXT(R44,"0 #/##")&amp;"""")</f>
        <v>1'-7"</v>
      </c>
      <c r="G44" s="61" t="str">
        <f t="shared" ref="G44:G45" si="95">IF(AND(ISBLANK(S44),ISBLANK(T44)),"",S44&amp;"'-"&amp;TEXT(T44,"0 #/##")&amp;"""")</f>
        <v>0'-11"</v>
      </c>
      <c r="H44" s="61" t="str">
        <f>IF(AND(ISBLANK(U44),ISBLANK(V44)),"",U44&amp;"'-"&amp;TEXT(V44,"0 #/##")&amp;"""")</f>
        <v/>
      </c>
      <c r="I44" s="61" t="str">
        <f t="shared" ref="I44:I45" si="96">IF(AND(ISBLANK(W44),ISBLANK(X44)),"",W44&amp;"'-"&amp;TEXT(X44,"0 #/##")&amp;"""")</f>
        <v/>
      </c>
      <c r="J44" s="61" t="str">
        <f t="shared" ref="J44:J45" si="97">IF(AND(ISBLANK(Y44),ISBLANK(Z44)),"",Y44&amp;"'-"&amp;TEXT(Z44,"0 #/##")&amp;"""")</f>
        <v/>
      </c>
      <c r="K44" s="61" t="str">
        <f t="shared" ref="K44:K45" si="98">IF(AND(ISBLANK(AA44),ISBLANK(AB44)),"",AA44&amp;"'-"&amp;TEXT(AB44,"0 #/##")&amp;"""")</f>
        <v/>
      </c>
      <c r="L44" s="61" t="str">
        <f t="shared" ref="L44:L45" si="99">IF(AND(ISBLANK(AC44),ISBLANK(AD44)),"",AC44&amp;"'-"&amp;TEXT(AD44,"0 #/##")&amp;"""")</f>
        <v/>
      </c>
      <c r="M44" s="48"/>
      <c r="N44" s="49">
        <f>VLOOKUP($AI44,'Rebar Data'!$A:$B,2,0)</f>
        <v>1.502</v>
      </c>
      <c r="O44" s="50">
        <v>3</v>
      </c>
      <c r="P44" s="51">
        <v>1</v>
      </c>
      <c r="Q44" s="52">
        <v>1</v>
      </c>
      <c r="R44" s="53">
        <v>7</v>
      </c>
      <c r="S44" s="54">
        <v>0</v>
      </c>
      <c r="T44" s="51">
        <v>11</v>
      </c>
      <c r="U44" s="52"/>
      <c r="V44" s="53"/>
      <c r="W44" s="54"/>
      <c r="X44" s="51"/>
      <c r="Y44" s="52"/>
      <c r="Z44" s="53"/>
      <c r="AA44" s="54"/>
      <c r="AB44" s="51"/>
      <c r="AC44" s="52"/>
      <c r="AD44" s="53"/>
      <c r="AG44" s="16" t="e">
        <f>IF(B42="SER OF",E42,IF(#REF!="SER OF",#REF!,E44))</f>
        <v>#REF!</v>
      </c>
      <c r="AH44" s="17">
        <v>10</v>
      </c>
      <c r="AI44" s="26">
        <f>IFERROR(MID(A44,LEN(A44)-2,1)*1,#REF!)</f>
        <v>6</v>
      </c>
      <c r="AJ44" s="18" t="e">
        <f>VLOOKUP($AG44,'Bar Bends'!$A:$H,COLUMN(B44),0)</f>
        <v>#REF!</v>
      </c>
      <c r="AK44" s="19" t="e">
        <f>VLOOKUP($AG44,'Bar Bends'!$A:$H,COLUMN(C44),0)</f>
        <v>#REF!</v>
      </c>
      <c r="AL44" s="20" t="e">
        <f>VLOOKUP($AG44,'Bar Bends'!$A:$H,COLUMN(D44),0)</f>
        <v>#REF!</v>
      </c>
      <c r="AM44" s="18" t="e">
        <f>VLOOKUP($AG44,'Bar Bends'!$A:$H,COLUMN(E44),0)</f>
        <v>#REF!</v>
      </c>
      <c r="AN44" s="19" t="e">
        <f>VLOOKUP($AG44,'Bar Bends'!$A:$H,COLUMN(F44),0)</f>
        <v>#REF!</v>
      </c>
      <c r="AO44" s="19" t="e">
        <f>VLOOKUP($AG44,'Bar Bends'!$A:$H,COLUMN(G44),0)</f>
        <v>#REF!</v>
      </c>
      <c r="AP44" s="20" t="e">
        <f>VLOOKUP($AG44,'Bar Bends'!$A:$H,COLUMN(H44),0)</f>
        <v>#REF!</v>
      </c>
      <c r="AQ44" s="22" t="e">
        <f>IF(AJ44&lt;&gt;"",VLOOKUP($AI44,'Rebar Data'!$A:$I,COLUMN(C44)),0)</f>
        <v>#REF!</v>
      </c>
      <c r="AR44" s="23" t="e">
        <f>IF(AK44&lt;&gt;"",VLOOKUP($AI44,'Rebar Data'!$A:$I,COLUMN(D44)),0)</f>
        <v>#REF!</v>
      </c>
      <c r="AS44" s="24" t="e">
        <f>IF(AL44&lt;&gt;"",VLOOKUP($AI44,'Rebar Data'!$A:$I,COLUMN(E44)),0)</f>
        <v>#REF!</v>
      </c>
      <c r="AT44" s="22" t="e">
        <f>IF(AM44&lt;&gt;"",VLOOKUP($AI44,'Rebar Data'!$A:$I,COLUMN(F44)),0)</f>
        <v>#REF!</v>
      </c>
      <c r="AU44" s="23" t="e">
        <f>IF(AN44&lt;&gt;"",VLOOKUP($AI44,'Rebar Data'!$A:$I,COLUMN(G44)),0)</f>
        <v>#REF!</v>
      </c>
      <c r="AV44" s="23" t="e">
        <f>IF(AO44&lt;&gt;"",VLOOKUP($AI44,'Rebar Data'!$A:$I,COLUMN(H44)),0)</f>
        <v>#REF!</v>
      </c>
      <c r="AW44" s="24" t="e">
        <f>IF(AP44&lt;&gt;"",VLOOKUP($AI44,'Rebar Data'!$A:$I,COLUMN(I44)),0)</f>
        <v>#REF!</v>
      </c>
      <c r="AX44" s="26" t="e">
        <f t="array" ref="AX44">SUM(AJ44:AL44*AQ44:AS44)</f>
        <v>#REF!</v>
      </c>
      <c r="AY44" s="26" t="e">
        <f t="array" ref="AY44">SUM(AM44:AP44*AT44:AW44)</f>
        <v>#REF!</v>
      </c>
      <c r="AZ44" s="55" t="e">
        <f t="shared" ref="AZ44:AZ45" si="100">MROUND(AH44+AX44/12-AY44/12,1/12)</f>
        <v>#REF!</v>
      </c>
      <c r="BA44" s="56" t="str">
        <f>IF(B44="SER OF",(#REF!-#REF!)/(#REF!-1),"")</f>
        <v/>
      </c>
    </row>
    <row r="45" spans="1:53" ht="12.75" customHeight="1" x14ac:dyDescent="0.25">
      <c r="A45" s="80" t="s">
        <v>105</v>
      </c>
      <c r="B45" s="62">
        <f t="shared" si="91"/>
        <v>140</v>
      </c>
      <c r="C45" s="59" t="str">
        <f t="shared" si="92"/>
        <v>2'-3"</v>
      </c>
      <c r="D45" s="60">
        <f t="shared" si="93"/>
        <v>473</v>
      </c>
      <c r="E45" s="62">
        <v>1</v>
      </c>
      <c r="F45" s="61" t="str">
        <f t="shared" si="94"/>
        <v>1'-0"</v>
      </c>
      <c r="G45" s="61" t="str">
        <f t="shared" si="95"/>
        <v>1'-7"</v>
      </c>
      <c r="H45" s="61" t="str">
        <f t="shared" ref="H45" si="101">IF(AND(ISBLANK(U45),ISBLANK(V45)),"",U45&amp;"'-"&amp;TEXT(V45,"0 #/##")&amp;"""")</f>
        <v/>
      </c>
      <c r="I45" s="61" t="str">
        <f t="shared" si="96"/>
        <v/>
      </c>
      <c r="J45" s="61" t="str">
        <f t="shared" si="97"/>
        <v/>
      </c>
      <c r="K45" s="61" t="str">
        <f t="shared" si="98"/>
        <v/>
      </c>
      <c r="L45" s="61" t="str">
        <f t="shared" si="99"/>
        <v/>
      </c>
      <c r="M45" s="48"/>
      <c r="N45" s="49">
        <f>VLOOKUP($AI45,'Rebar Data'!$A:$B,2,0)</f>
        <v>1.502</v>
      </c>
      <c r="O45" s="50">
        <v>2</v>
      </c>
      <c r="P45" s="51">
        <v>3</v>
      </c>
      <c r="Q45" s="52">
        <v>1</v>
      </c>
      <c r="R45" s="53">
        <v>0</v>
      </c>
      <c r="S45" s="54">
        <v>1</v>
      </c>
      <c r="T45" s="51">
        <v>7</v>
      </c>
      <c r="U45" s="52"/>
      <c r="V45" s="53"/>
      <c r="W45" s="54"/>
      <c r="X45" s="51"/>
      <c r="Y45" s="52"/>
      <c r="Z45" s="53"/>
      <c r="AA45" s="54"/>
      <c r="AB45" s="51"/>
      <c r="AC45" s="52"/>
      <c r="AD45" s="53"/>
      <c r="AG45" s="16" t="e">
        <f>IF(B43="SER OF",E43,IF(#REF!="SER OF",#REF!,E45))</f>
        <v>#REF!</v>
      </c>
      <c r="AH45" s="17">
        <v>10</v>
      </c>
      <c r="AI45" s="26">
        <f>IFERROR(MID(A45,LEN(A45)-2,1)*1,#REF!)</f>
        <v>6</v>
      </c>
      <c r="AJ45" s="18" t="e">
        <f>VLOOKUP($AG45,'Bar Bends'!$A:$H,COLUMN(B45),0)</f>
        <v>#REF!</v>
      </c>
      <c r="AK45" s="19" t="e">
        <f>VLOOKUP($AG45,'Bar Bends'!$A:$H,COLUMN(C45),0)</f>
        <v>#REF!</v>
      </c>
      <c r="AL45" s="20" t="e">
        <f>VLOOKUP($AG45,'Bar Bends'!$A:$H,COLUMN(D45),0)</f>
        <v>#REF!</v>
      </c>
      <c r="AM45" s="18" t="e">
        <f>VLOOKUP($AG45,'Bar Bends'!$A:$H,COLUMN(E45),0)</f>
        <v>#REF!</v>
      </c>
      <c r="AN45" s="19" t="e">
        <f>VLOOKUP($AG45,'Bar Bends'!$A:$H,COLUMN(F45),0)</f>
        <v>#REF!</v>
      </c>
      <c r="AO45" s="19" t="e">
        <f>VLOOKUP($AG45,'Bar Bends'!$A:$H,COLUMN(G45),0)</f>
        <v>#REF!</v>
      </c>
      <c r="AP45" s="20" t="e">
        <f>VLOOKUP($AG45,'Bar Bends'!$A:$H,COLUMN(H45),0)</f>
        <v>#REF!</v>
      </c>
      <c r="AQ45" s="22" t="e">
        <f>IF(AJ45&lt;&gt;"",VLOOKUP($AI45,'Rebar Data'!$A:$I,COLUMN(C45)),0)</f>
        <v>#REF!</v>
      </c>
      <c r="AR45" s="23" t="e">
        <f>IF(AK45&lt;&gt;"",VLOOKUP($AI45,'Rebar Data'!$A:$I,COLUMN(D45)),0)</f>
        <v>#REF!</v>
      </c>
      <c r="AS45" s="24" t="e">
        <f>IF(AL45&lt;&gt;"",VLOOKUP($AI45,'Rebar Data'!$A:$I,COLUMN(E45)),0)</f>
        <v>#REF!</v>
      </c>
      <c r="AT45" s="22" t="e">
        <f>IF(AM45&lt;&gt;"",VLOOKUP($AI45,'Rebar Data'!$A:$I,COLUMN(F45)),0)</f>
        <v>#REF!</v>
      </c>
      <c r="AU45" s="23" t="e">
        <f>IF(AN45&lt;&gt;"",VLOOKUP($AI45,'Rebar Data'!$A:$I,COLUMN(G45)),0)</f>
        <v>#REF!</v>
      </c>
      <c r="AV45" s="23" t="e">
        <f>IF(AO45&lt;&gt;"",VLOOKUP($AI45,'Rebar Data'!$A:$I,COLUMN(H45)),0)</f>
        <v>#REF!</v>
      </c>
      <c r="AW45" s="24" t="e">
        <f>IF(AP45&lt;&gt;"",VLOOKUP($AI45,'Rebar Data'!$A:$I,COLUMN(I45)),0)</f>
        <v>#REF!</v>
      </c>
      <c r="AX45" s="26" t="e">
        <f t="array" ref="AX45">SUM(AJ45:AL45*AQ45:AS45)</f>
        <v>#REF!</v>
      </c>
      <c r="AY45" s="26" t="e">
        <f t="array" ref="AY45">SUM(AM45:AP45*AT45:AW45)</f>
        <v>#REF!</v>
      </c>
      <c r="AZ45" s="55" t="e">
        <f t="shared" si="100"/>
        <v>#REF!</v>
      </c>
      <c r="BA45" s="56" t="str">
        <f>IF(B45="SER OF",(#REF!-#REF!)/(#REF!-1),"")</f>
        <v/>
      </c>
    </row>
    <row r="46" spans="1:53" ht="12.75" customHeight="1" x14ac:dyDescent="0.25">
      <c r="A46" s="80" t="s">
        <v>106</v>
      </c>
      <c r="B46" s="62">
        <f>1*2*2*2</f>
        <v>8</v>
      </c>
      <c r="C46" s="59" t="str">
        <f t="shared" si="80"/>
        <v>14'-8"</v>
      </c>
      <c r="D46" s="60">
        <f t="shared" si="85"/>
        <v>176</v>
      </c>
      <c r="E46" s="79" t="s">
        <v>11</v>
      </c>
      <c r="F46" s="61" t="str">
        <f t="shared" si="81"/>
        <v/>
      </c>
      <c r="G46" s="61" t="str">
        <f t="shared" si="82"/>
        <v/>
      </c>
      <c r="H46" s="61" t="str">
        <f t="shared" si="83"/>
        <v/>
      </c>
      <c r="I46" s="61" t="str">
        <f t="shared" si="86"/>
        <v/>
      </c>
      <c r="J46" s="61" t="str">
        <f t="shared" si="87"/>
        <v/>
      </c>
      <c r="K46" s="61" t="str">
        <f t="shared" si="88"/>
        <v/>
      </c>
      <c r="L46" s="61" t="str">
        <f t="shared" si="89"/>
        <v/>
      </c>
      <c r="M46" s="48"/>
      <c r="N46" s="49">
        <f>VLOOKUP($AI46,'Rebar Data'!$A:$B,2,0)</f>
        <v>1.502</v>
      </c>
      <c r="O46" s="50">
        <v>14</v>
      </c>
      <c r="P46" s="51">
        <v>8</v>
      </c>
      <c r="Q46" s="52"/>
      <c r="R46" s="53"/>
      <c r="S46" s="54"/>
      <c r="T46" s="51"/>
      <c r="U46" s="52"/>
      <c r="V46" s="53"/>
      <c r="W46" s="54"/>
      <c r="X46" s="51"/>
      <c r="Y46" s="52"/>
      <c r="Z46" s="53"/>
      <c r="AA46" s="54"/>
      <c r="AB46" s="51"/>
      <c r="AC46" s="52"/>
      <c r="AD46" s="53"/>
      <c r="AG46" s="16" t="str">
        <f>IF(B41="SER OF",E41,IF(B47="SER OF",E47,E46))</f>
        <v>STR</v>
      </c>
      <c r="AH46" s="63">
        <f>(Q46+R46/12)+SQRT((S46+T46/12)^2+(W46+X46/12)^2)+SQRT((U46+V46/12)^2+(Y46+Z46/12)^2)</f>
        <v>0</v>
      </c>
      <c r="AI46" s="26">
        <f>IFERROR(MID(A46,LEN(A46)-2,1)*1,AI42)</f>
        <v>6</v>
      </c>
      <c r="AJ46" s="18">
        <f>VLOOKUP($AG46,'Bar Bends'!$A:$H,COLUMN(B46),0)</f>
        <v>0</v>
      </c>
      <c r="AK46" s="19">
        <f>VLOOKUP($AG46,'Bar Bends'!$A:$H,COLUMN(C46),0)</f>
        <v>0</v>
      </c>
      <c r="AL46" s="20">
        <f>VLOOKUP($AG46,'Bar Bends'!$A:$H,COLUMN(D46),0)</f>
        <v>0</v>
      </c>
      <c r="AM46" s="18">
        <f>VLOOKUP($AG46,'Bar Bends'!$A:$H,COLUMN(E46),0)</f>
        <v>0</v>
      </c>
      <c r="AN46" s="19">
        <f>VLOOKUP($AG46,'Bar Bends'!$A:$H,COLUMN(F46),0)</f>
        <v>0</v>
      </c>
      <c r="AO46" s="19">
        <f>VLOOKUP($AG46,'Bar Bends'!$A:$H,COLUMN(G46),0)</f>
        <v>0</v>
      </c>
      <c r="AP46" s="20">
        <f>VLOOKUP($AG46,'Bar Bends'!$A:$H,COLUMN(H46),0)</f>
        <v>0</v>
      </c>
      <c r="AQ46" s="22">
        <f>IF(AJ46&lt;&gt;"",VLOOKUP($AI46,'Rebar Data'!$A:$I,COLUMN(C46)),0)</f>
        <v>10</v>
      </c>
      <c r="AR46" s="23">
        <f>IF(AK46&lt;&gt;"",VLOOKUP($AI46,'Rebar Data'!$A:$I,COLUMN(D46)),0)</f>
        <v>0</v>
      </c>
      <c r="AS46" s="24">
        <f>IF(AL46&lt;&gt;"",VLOOKUP($AI46,'Rebar Data'!$A:$I,COLUMN(E46)),0)</f>
        <v>8</v>
      </c>
      <c r="AT46" s="22">
        <f>IF(AM46&lt;&gt;"",VLOOKUP($AI46,'Rebar Data'!$A:$I,COLUMN(F46)),0)</f>
        <v>0.375</v>
      </c>
      <c r="AU46" s="23">
        <f>IF(AN46&lt;&gt;"",VLOOKUP($AI46,'Rebar Data'!$A:$I,COLUMN(G46)),0)</f>
        <v>2</v>
      </c>
      <c r="AV46" s="23">
        <f>IF(AO46&lt;&gt;"",VLOOKUP($AI46,'Rebar Data'!$A:$I,COLUMN(H46)),0)</f>
        <v>2</v>
      </c>
      <c r="AW46" s="24">
        <f>IF(AP46&lt;&gt;"",VLOOKUP($AI46,'Rebar Data'!$A:$I,COLUMN(I46)),0)</f>
        <v>3.75</v>
      </c>
      <c r="AX46" s="26">
        <f t="array" ref="AX46">SUM(AJ46:AL46*AQ46:AS46)</f>
        <v>0</v>
      </c>
      <c r="AY46" s="26">
        <f t="array" ref="AY46">SUM(AM46:AP46*AT46:AW46)</f>
        <v>0</v>
      </c>
      <c r="AZ46" s="55">
        <f t="shared" si="84"/>
        <v>0</v>
      </c>
      <c r="BA46" s="56" t="str">
        <f>IF(B46="SER OF",(#REF!-AZ42)/(#REF!-1),"")</f>
        <v/>
      </c>
    </row>
    <row r="47" spans="1:53" ht="12.75" customHeight="1" thickBot="1" x14ac:dyDescent="0.3">
      <c r="A47" s="80" t="s">
        <v>107</v>
      </c>
      <c r="B47" s="58">
        <f>1*2*2</f>
        <v>4</v>
      </c>
      <c r="C47" s="59" t="str">
        <f t="shared" si="80"/>
        <v>1'-5"</v>
      </c>
      <c r="D47" s="60">
        <f t="shared" si="85"/>
        <v>9</v>
      </c>
      <c r="E47" s="58" t="s">
        <v>11</v>
      </c>
      <c r="F47" s="61" t="str">
        <f t="shared" si="81"/>
        <v/>
      </c>
      <c r="G47" s="61" t="str">
        <f t="shared" si="82"/>
        <v/>
      </c>
      <c r="H47" s="61" t="str">
        <f t="shared" si="83"/>
        <v/>
      </c>
      <c r="I47" s="61" t="str">
        <f t="shared" si="86"/>
        <v/>
      </c>
      <c r="J47" s="61" t="str">
        <f t="shared" si="87"/>
        <v/>
      </c>
      <c r="K47" s="61" t="str">
        <f t="shared" si="88"/>
        <v/>
      </c>
      <c r="L47" s="61" t="str">
        <f t="shared" si="89"/>
        <v/>
      </c>
      <c r="M47" s="48"/>
      <c r="N47" s="49">
        <f>VLOOKUP($AI47,'Rebar Data'!$A:$B,2,0)</f>
        <v>1.502</v>
      </c>
      <c r="O47" s="50">
        <v>1</v>
      </c>
      <c r="P47" s="51">
        <v>5</v>
      </c>
      <c r="Q47" s="52"/>
      <c r="R47" s="53"/>
      <c r="S47" s="54"/>
      <c r="T47" s="51"/>
      <c r="U47" s="52"/>
      <c r="V47" s="53"/>
      <c r="W47" s="54"/>
      <c r="X47" s="51"/>
      <c r="Y47" s="52"/>
      <c r="Z47" s="53"/>
      <c r="AA47" s="54"/>
      <c r="AB47" s="51"/>
      <c r="AC47" s="52"/>
      <c r="AD47" s="53"/>
      <c r="AG47" s="16" t="e">
        <f>IF(B42="SER OF",E42,IF(#REF!="SER OF",#REF!,E47))</f>
        <v>#REF!</v>
      </c>
      <c r="AH47" s="17">
        <f>5+8/12</f>
        <v>5.666666666666667</v>
      </c>
      <c r="AI47" s="26">
        <f>IFERROR(MID(A47,LEN(A47)-2,1)*1,AI42)</f>
        <v>6</v>
      </c>
      <c r="AJ47" s="18" t="e">
        <f>VLOOKUP($AG47,'Bar Bends'!$A:$H,COLUMN(B47),0)</f>
        <v>#REF!</v>
      </c>
      <c r="AK47" s="19" t="e">
        <f>VLOOKUP($AG47,'Bar Bends'!$A:$H,COLUMN(C47),0)</f>
        <v>#REF!</v>
      </c>
      <c r="AL47" s="20" t="e">
        <f>VLOOKUP($AG47,'Bar Bends'!$A:$H,COLUMN(D47),0)</f>
        <v>#REF!</v>
      </c>
      <c r="AM47" s="18" t="e">
        <f>VLOOKUP($AG47,'Bar Bends'!$A:$H,COLUMN(E47),0)</f>
        <v>#REF!</v>
      </c>
      <c r="AN47" s="19" t="e">
        <f>VLOOKUP($AG47,'Bar Bends'!$A:$H,COLUMN(F47),0)</f>
        <v>#REF!</v>
      </c>
      <c r="AO47" s="19" t="e">
        <f>VLOOKUP($AG47,'Bar Bends'!$A:$H,COLUMN(G47),0)</f>
        <v>#REF!</v>
      </c>
      <c r="AP47" s="20" t="e">
        <f>VLOOKUP($AG47,'Bar Bends'!$A:$H,COLUMN(H47),0)</f>
        <v>#REF!</v>
      </c>
      <c r="AQ47" s="22" t="e">
        <f>IF(AJ47&lt;&gt;"",VLOOKUP($AI47,'Rebar Data'!$A:$I,COLUMN(C47)),0)</f>
        <v>#REF!</v>
      </c>
      <c r="AR47" s="23" t="e">
        <f>IF(AK47&lt;&gt;"",VLOOKUP($AI47,'Rebar Data'!$A:$I,COLUMN(D47)),0)</f>
        <v>#REF!</v>
      </c>
      <c r="AS47" s="24" t="e">
        <f>IF(AL47&lt;&gt;"",VLOOKUP($AI47,'Rebar Data'!$A:$I,COLUMN(E47)),0)</f>
        <v>#REF!</v>
      </c>
      <c r="AT47" s="22" t="e">
        <f>IF(AM47&lt;&gt;"",VLOOKUP($AI47,'Rebar Data'!$A:$I,COLUMN(F47)),0)</f>
        <v>#REF!</v>
      </c>
      <c r="AU47" s="23" t="e">
        <f>IF(AN47&lt;&gt;"",VLOOKUP($AI47,'Rebar Data'!$A:$I,COLUMN(G47)),0)</f>
        <v>#REF!</v>
      </c>
      <c r="AV47" s="23" t="e">
        <f>IF(AO47&lt;&gt;"",VLOOKUP($AI47,'Rebar Data'!$A:$I,COLUMN(H47)),0)</f>
        <v>#REF!</v>
      </c>
      <c r="AW47" s="24" t="e">
        <f>IF(AP47&lt;&gt;"",VLOOKUP($AI47,'Rebar Data'!$A:$I,COLUMN(I47)),0)</f>
        <v>#REF!</v>
      </c>
      <c r="AX47" s="26" t="e">
        <f t="array" ref="AX47">SUM(AJ47:AL47*AQ47:AS47)</f>
        <v>#REF!</v>
      </c>
      <c r="AY47" s="26" t="e">
        <f t="array" ref="AY47">SUM(AM47:AP47*AT47:AW47)</f>
        <v>#REF!</v>
      </c>
      <c r="AZ47" s="55" t="e">
        <f t="shared" si="84"/>
        <v>#REF!</v>
      </c>
      <c r="BA47" s="56" t="str">
        <f>IF(B47="SER OF",(#REF!-AZ42)/(#REF!-1),"")</f>
        <v/>
      </c>
    </row>
    <row r="48" spans="1:53" ht="20.399999999999999" customHeight="1" thickBot="1" x14ac:dyDescent="0.35">
      <c r="A48" s="118" t="s">
        <v>10</v>
      </c>
      <c r="B48" s="119"/>
      <c r="C48" s="120"/>
      <c r="D48" s="64">
        <f>SUM(D35:D47)</f>
        <v>34953</v>
      </c>
      <c r="E48" s="84"/>
      <c r="F48" s="84"/>
      <c r="G48" s="84"/>
      <c r="H48" s="84"/>
      <c r="I48" s="84"/>
      <c r="J48" s="84"/>
      <c r="K48" s="84"/>
      <c r="L48" s="85"/>
      <c r="M48" s="65"/>
      <c r="N48" s="83"/>
      <c r="O48" s="71"/>
      <c r="P48" s="71"/>
      <c r="Q48" s="88"/>
      <c r="R48" s="89"/>
      <c r="S48" s="90"/>
      <c r="T48" s="91"/>
      <c r="U48" s="88"/>
      <c r="V48" s="89"/>
      <c r="W48" s="90"/>
      <c r="X48" s="91"/>
      <c r="Y48" s="88"/>
      <c r="Z48" s="89"/>
      <c r="AA48" s="90"/>
      <c r="AB48" s="91"/>
      <c r="AC48" s="88"/>
      <c r="AD48" s="92"/>
      <c r="AI48" s="26"/>
      <c r="AZ48" s="55"/>
      <c r="BA48" s="56"/>
    </row>
    <row r="49" spans="1:53" ht="20.399999999999999" customHeight="1" thickBot="1" x14ac:dyDescent="0.35">
      <c r="A49" s="86"/>
      <c r="B49" s="87"/>
      <c r="C49" s="87"/>
      <c r="D49" s="68"/>
      <c r="E49" s="84"/>
      <c r="F49" s="84"/>
      <c r="G49" s="84"/>
      <c r="H49" s="84"/>
      <c r="I49" s="84"/>
      <c r="J49" s="84"/>
      <c r="K49" s="84"/>
      <c r="L49" s="85"/>
      <c r="M49" s="65"/>
      <c r="N49" s="83"/>
      <c r="O49" s="71"/>
      <c r="P49" s="71"/>
      <c r="Q49" s="88"/>
      <c r="R49" s="89"/>
      <c r="S49" s="90"/>
      <c r="T49" s="91"/>
      <c r="U49" s="88"/>
      <c r="V49" s="89"/>
      <c r="W49" s="90"/>
      <c r="X49" s="91"/>
      <c r="Y49" s="88"/>
      <c r="Z49" s="89"/>
      <c r="AA49" s="90"/>
      <c r="AB49" s="91"/>
      <c r="AC49" s="88"/>
      <c r="AD49" s="92"/>
      <c r="AI49" s="26"/>
      <c r="AZ49" s="55"/>
      <c r="BA49" s="56"/>
    </row>
    <row r="50" spans="1:53" s="41" customFormat="1" ht="18.75" customHeight="1" thickBot="1" x14ac:dyDescent="0.3">
      <c r="A50" s="111" t="s">
        <v>84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3"/>
      <c r="M50" s="15"/>
      <c r="N50" s="36" t="s">
        <v>22</v>
      </c>
      <c r="O50" s="37" t="s">
        <v>15</v>
      </c>
      <c r="P50" s="38" t="s">
        <v>16</v>
      </c>
      <c r="Q50" s="36" t="s">
        <v>15</v>
      </c>
      <c r="R50" s="39" t="s">
        <v>16</v>
      </c>
      <c r="S50" s="40" t="s">
        <v>15</v>
      </c>
      <c r="T50" s="38" t="s">
        <v>16</v>
      </c>
      <c r="U50" s="36" t="s">
        <v>15</v>
      </c>
      <c r="V50" s="39" t="s">
        <v>16</v>
      </c>
      <c r="W50" s="40" t="s">
        <v>15</v>
      </c>
      <c r="X50" s="38" t="s">
        <v>16</v>
      </c>
      <c r="Y50" s="36" t="s">
        <v>15</v>
      </c>
      <c r="Z50" s="39" t="s">
        <v>16</v>
      </c>
      <c r="AA50" s="40" t="s">
        <v>15</v>
      </c>
      <c r="AB50" s="38" t="s">
        <v>16</v>
      </c>
      <c r="AC50" s="36" t="s">
        <v>15</v>
      </c>
      <c r="AD50" s="39" t="s">
        <v>16</v>
      </c>
      <c r="AG50" s="16">
        <f>IF(B48="SER OF",E48,IF(B51="SER OF",E51,E50))</f>
        <v>0</v>
      </c>
      <c r="AH50" s="42"/>
      <c r="AJ50" s="18" t="e">
        <f>VLOOKUP($AG50,'Bar Bends'!$A:$H,COLUMN(B50),0)</f>
        <v>#N/A</v>
      </c>
      <c r="AK50" s="19"/>
      <c r="AL50" s="20"/>
      <c r="AM50" s="18"/>
      <c r="AN50" s="19"/>
      <c r="AO50" s="19"/>
      <c r="AP50" s="20"/>
      <c r="AQ50" s="22"/>
      <c r="AR50" s="23"/>
      <c r="AS50" s="24"/>
      <c r="AT50" s="22"/>
      <c r="AU50" s="23"/>
      <c r="AV50" s="23"/>
      <c r="AW50" s="24"/>
      <c r="AX50" s="43" t="s">
        <v>35</v>
      </c>
      <c r="AY50" s="43" t="s">
        <v>35</v>
      </c>
      <c r="AZ50" s="27" t="s">
        <v>36</v>
      </c>
      <c r="BA50" s="56" t="str">
        <f>IF(B50="SER OF",(AZ51-AZ49)/(B51-1),"")</f>
        <v/>
      </c>
    </row>
    <row r="51" spans="1:53" ht="12.75" customHeight="1" x14ac:dyDescent="0.25">
      <c r="A51" s="79" t="s">
        <v>108</v>
      </c>
      <c r="B51" s="62">
        <v>383</v>
      </c>
      <c r="C51" s="59" t="str">
        <f t="shared" ref="C51:C95" si="102">IF(AND(ISNUMBER(O51), ISNUMBER(P51)),ROUND(O51,0)&amp;"'-"&amp;ROUND(P51,0)&amp;"""","")</f>
        <v>7'-4"</v>
      </c>
      <c r="D51" s="60">
        <f t="shared" ref="D51:D95" si="103">IFERROR(ROUND(B51*N51*(O51+P51/12),0),"")</f>
        <v>2929</v>
      </c>
      <c r="E51" s="62">
        <v>23</v>
      </c>
      <c r="F51" s="61" t="str">
        <f t="shared" ref="F51:F95" si="104">IF(AND(ISBLANK(Q51),ISBLANK(R51)),"",Q51&amp;"'-"&amp;TEXT(R51,"0 #/##")&amp;"""")</f>
        <v>0'-11"</v>
      </c>
      <c r="G51" s="61" t="str">
        <f t="shared" ref="G51:G95" si="105">IF(AND(ISBLANK(S51),ISBLANK(T51)),"",S51&amp;"'-"&amp;TEXT(T51,"0 #/##")&amp;"""")</f>
        <v>3'-3"</v>
      </c>
      <c r="H51" s="61" t="str">
        <f t="shared" ref="H51:H95" si="106">IF(AND(ISBLANK(U51),ISBLANK(V51)),"",U51&amp;"'-"&amp;TEXT(V51,"0 #/##")&amp;"""")</f>
        <v>3'-0"</v>
      </c>
      <c r="I51" s="61" t="str">
        <f>IF(AND(ISBLANK(W51),ISBLANK(X51)),"",W51&amp;"'-"&amp;TEXT(X51,"0 #/##")&amp;"""")</f>
        <v/>
      </c>
      <c r="J51" s="61" t="str">
        <f>IF(AND(ISBLANK(Y51),ISBLANK(Z51)),"",Y51&amp;"'-"&amp;TEXT(Z51,"0 #/##")&amp;"""")</f>
        <v/>
      </c>
      <c r="K51" s="61" t="str">
        <f>IF(AND(ISBLANK(AA51),ISBLANK(AB51)),"",AA51&amp;"'-"&amp;TEXT(AB51,"0 #/##")&amp;"""")</f>
        <v>0'-2 3/4"</v>
      </c>
      <c r="L51" s="61" t="str">
        <f>IF(AND(ISBLANK(AC51),ISBLANK(AD51)),"",AC51&amp;"'-"&amp;TEXT(AD51,"0 #/##")&amp;"""")</f>
        <v/>
      </c>
      <c r="M51" s="48"/>
      <c r="N51" s="49">
        <f>VLOOKUP($AI51,'Rebar Data'!$A:$B,2,0)</f>
        <v>1.0429999999999999</v>
      </c>
      <c r="O51" s="50">
        <f t="shared" ref="O51" si="107">ROUNDDOWN(AZ51,0)</f>
        <v>7</v>
      </c>
      <c r="P51" s="51">
        <f t="shared" ref="P51" si="108">(AZ51-O51)*12</f>
        <v>3.9999999999999964</v>
      </c>
      <c r="Q51" s="52">
        <v>0</v>
      </c>
      <c r="R51" s="53">
        <v>11</v>
      </c>
      <c r="S51" s="54">
        <v>3</v>
      </c>
      <c r="T51" s="51">
        <v>3</v>
      </c>
      <c r="U51" s="52">
        <v>3</v>
      </c>
      <c r="V51" s="53">
        <v>0</v>
      </c>
      <c r="W51" s="54"/>
      <c r="X51" s="51"/>
      <c r="Y51" s="52"/>
      <c r="Z51" s="53"/>
      <c r="AA51" s="54">
        <v>0</v>
      </c>
      <c r="AB51" s="51">
        <v>2.75</v>
      </c>
      <c r="AC51" s="52"/>
      <c r="AD51" s="53"/>
      <c r="AG51" s="16">
        <f>IF(B49="SER OF",E49,IF(B52="SER OF",E52,E51))</f>
        <v>23</v>
      </c>
      <c r="AH51" s="17">
        <f>7+4/12</f>
        <v>7.333333333333333</v>
      </c>
      <c r="AI51" s="26">
        <f>MID(A51,LEN(A51)-2,1)*1</f>
        <v>5</v>
      </c>
      <c r="AJ51" s="18">
        <f>VLOOKUP($AG51,'Bar Bends'!$A:$H,COLUMN(B51),0)</f>
        <v>0</v>
      </c>
      <c r="AK51" s="19">
        <f>VLOOKUP($AG51,'Bar Bends'!$A:$H,COLUMN(C51),0)</f>
        <v>0</v>
      </c>
      <c r="AL51" s="20">
        <f>VLOOKUP($AG51,'Bar Bends'!$A:$H,COLUMN(D51),0)</f>
        <v>0</v>
      </c>
      <c r="AM51" s="18">
        <f>VLOOKUP($AG51,'Bar Bends'!$A:$H,COLUMN(E51),0)</f>
        <v>0</v>
      </c>
      <c r="AN51" s="19">
        <f>VLOOKUP($AG51,'Bar Bends'!$A:$H,COLUMN(F51),0)</f>
        <v>0</v>
      </c>
      <c r="AO51" s="19">
        <f>VLOOKUP($AG51,'Bar Bends'!$A:$H,COLUMN(G51),0)</f>
        <v>0</v>
      </c>
      <c r="AP51" s="20">
        <f>VLOOKUP($AG51,'Bar Bends'!$A:$H,COLUMN(H51),0)</f>
        <v>0</v>
      </c>
      <c r="AQ51" s="22">
        <f>IF(AJ51&lt;&gt;"",VLOOKUP($AI51,'Rebar Data'!$A:$I,COLUMN(C51)),0)</f>
        <v>8.5</v>
      </c>
      <c r="AR51" s="23">
        <f>IF(AK51&lt;&gt;"",VLOOKUP($AI51,'Rebar Data'!$A:$I,COLUMN(D51)),0)</f>
        <v>5.5</v>
      </c>
      <c r="AS51" s="24">
        <f>IF(AL51&lt;&gt;"",VLOOKUP($AI51,'Rebar Data'!$A:$I,COLUMN(E51)),0)</f>
        <v>7</v>
      </c>
      <c r="AT51" s="22">
        <f>IF(AM51&lt;&gt;"",VLOOKUP($AI51,'Rebar Data'!$A:$I,COLUMN(F51)),0)</f>
        <v>0.375</v>
      </c>
      <c r="AU51" s="23">
        <f>IF(AN51&lt;&gt;"",VLOOKUP($AI51,'Rebar Data'!$A:$I,COLUMN(G51)),0)</f>
        <v>1.5</v>
      </c>
      <c r="AV51" s="23">
        <f>IF(AO51&lt;&gt;"",VLOOKUP($AI51,'Rebar Data'!$A:$I,COLUMN(H51)),0)</f>
        <v>1.625</v>
      </c>
      <c r="AW51" s="24">
        <f>IF(AP51&lt;&gt;"",VLOOKUP($AI51,'Rebar Data'!$A:$I,COLUMN(I51)),0)</f>
        <v>3.125</v>
      </c>
      <c r="AX51" s="26">
        <f t="array" ref="AX51">SUM(AJ51:AL51*AQ51:AS51)</f>
        <v>0</v>
      </c>
      <c r="AY51" s="26">
        <f t="array" ref="AY51">SUM(AM51:AP51*AT51:AW51)</f>
        <v>0</v>
      </c>
      <c r="AZ51" s="55">
        <f t="shared" ref="AZ51:AZ95" si="109">MROUND(AH51+AX51/12-AY51/12,1/12)</f>
        <v>7.333333333333333</v>
      </c>
      <c r="BA51" s="56" t="str">
        <f>IF(B51="SER OF",(#REF!-AZ50)/(#REF!-1),"")</f>
        <v/>
      </c>
    </row>
    <row r="52" spans="1:53" ht="12.75" customHeight="1" x14ac:dyDescent="0.25">
      <c r="A52" s="80" t="s">
        <v>109</v>
      </c>
      <c r="B52" s="58">
        <v>4</v>
      </c>
      <c r="C52" s="59" t="str">
        <f t="shared" si="102"/>
        <v>6'-8"</v>
      </c>
      <c r="D52" s="60">
        <f t="shared" si="103"/>
        <v>28</v>
      </c>
      <c r="E52" s="58" t="s">
        <v>11</v>
      </c>
      <c r="F52" s="61" t="str">
        <f t="shared" si="104"/>
        <v/>
      </c>
      <c r="G52" s="61" t="str">
        <f t="shared" si="105"/>
        <v/>
      </c>
      <c r="H52" s="61" t="str">
        <f t="shared" si="106"/>
        <v/>
      </c>
      <c r="I52" s="61" t="str">
        <f t="shared" ref="I52:I95" si="110">IF(AND(ISBLANK(W52),ISBLANK(X52)),"",W52&amp;"'-"&amp;TEXT(X52,"0 #/##")&amp;"""")</f>
        <v/>
      </c>
      <c r="J52" s="61" t="str">
        <f t="shared" ref="J52:J95" si="111">IF(AND(ISBLANK(Y52),ISBLANK(Z52)),"",Y52&amp;"'-"&amp;TEXT(Z52,"0 #/##")&amp;"""")</f>
        <v/>
      </c>
      <c r="K52" s="61" t="str">
        <f t="shared" ref="K52:K95" si="112">IF(AND(ISBLANK(AA52),ISBLANK(AB52)),"",AA52&amp;"'-"&amp;TEXT(AB52,"0 #/##")&amp;"""")</f>
        <v/>
      </c>
      <c r="L52" s="61" t="str">
        <f t="shared" ref="L52:L95" si="113">IF(AND(ISBLANK(AC52),ISBLANK(AD52)),"",AC52&amp;"'-"&amp;TEXT(AD52,"0 #/##")&amp;"""")</f>
        <v/>
      </c>
      <c r="M52" s="48"/>
      <c r="N52" s="49">
        <f>VLOOKUP($AI52,'Rebar Data'!$A:$B,2,0)</f>
        <v>1.0429999999999999</v>
      </c>
      <c r="O52" s="50">
        <v>6</v>
      </c>
      <c r="P52" s="51">
        <v>8</v>
      </c>
      <c r="Q52" s="52"/>
      <c r="R52" s="53"/>
      <c r="S52" s="54"/>
      <c r="T52" s="51"/>
      <c r="U52" s="52"/>
      <c r="V52" s="53"/>
      <c r="W52" s="54"/>
      <c r="X52" s="51"/>
      <c r="Y52" s="52"/>
      <c r="Z52" s="53"/>
      <c r="AA52" s="54"/>
      <c r="AB52" s="51"/>
      <c r="AC52" s="52"/>
      <c r="AD52" s="53"/>
      <c r="AG52" s="16" t="str">
        <f>IF(B50="SER OF",E50,IF(B53="SER OF",E53,E52))</f>
        <v>STR</v>
      </c>
      <c r="AH52" s="17">
        <v>30</v>
      </c>
      <c r="AI52" s="26">
        <f>IFERROR(MID(A52,LEN(A52)-2,1)*1,AI51)</f>
        <v>5</v>
      </c>
      <c r="AJ52" s="18">
        <f>VLOOKUP($AG52,'Bar Bends'!$A:$H,COLUMN(B52),0)</f>
        <v>0</v>
      </c>
      <c r="AK52" s="19">
        <f>VLOOKUP($AG52,'Bar Bends'!$A:$H,COLUMN(C52),0)</f>
        <v>0</v>
      </c>
      <c r="AL52" s="20">
        <f>VLOOKUP($AG52,'Bar Bends'!$A:$H,COLUMN(D52),0)</f>
        <v>0</v>
      </c>
      <c r="AM52" s="18">
        <f>VLOOKUP($AG52,'Bar Bends'!$A:$H,COLUMN(E52),0)</f>
        <v>0</v>
      </c>
      <c r="AN52" s="19">
        <f>VLOOKUP($AG52,'Bar Bends'!$A:$H,COLUMN(F52),0)</f>
        <v>0</v>
      </c>
      <c r="AO52" s="19">
        <f>VLOOKUP($AG52,'Bar Bends'!$A:$H,COLUMN(G52),0)</f>
        <v>0</v>
      </c>
      <c r="AP52" s="20">
        <f>VLOOKUP($AG52,'Bar Bends'!$A:$H,COLUMN(H52),0)</f>
        <v>0</v>
      </c>
      <c r="AQ52" s="22">
        <f>IF(AJ52&lt;&gt;"",VLOOKUP($AI52,'Rebar Data'!$A:$I,COLUMN(C52)),0)</f>
        <v>8.5</v>
      </c>
      <c r="AR52" s="23">
        <f>IF(AK52&lt;&gt;"",VLOOKUP($AI52,'Rebar Data'!$A:$I,COLUMN(D52)),0)</f>
        <v>5.5</v>
      </c>
      <c r="AS52" s="24">
        <f>IF(AL52&lt;&gt;"",VLOOKUP($AI52,'Rebar Data'!$A:$I,COLUMN(E52)),0)</f>
        <v>7</v>
      </c>
      <c r="AT52" s="22">
        <f>IF(AM52&lt;&gt;"",VLOOKUP($AI52,'Rebar Data'!$A:$I,COLUMN(F52)),0)</f>
        <v>0.375</v>
      </c>
      <c r="AU52" s="23">
        <f>IF(AN52&lt;&gt;"",VLOOKUP($AI52,'Rebar Data'!$A:$I,COLUMN(G52)),0)</f>
        <v>1.5</v>
      </c>
      <c r="AV52" s="23">
        <f>IF(AO52&lt;&gt;"",VLOOKUP($AI52,'Rebar Data'!$A:$I,COLUMN(H52)),0)</f>
        <v>1.625</v>
      </c>
      <c r="AW52" s="24">
        <f>IF(AP52&lt;&gt;"",VLOOKUP($AI52,'Rebar Data'!$A:$I,COLUMN(I52)),0)</f>
        <v>3.125</v>
      </c>
      <c r="AX52" s="26">
        <f t="array" ref="AX52">SUM(AJ52:AL52*AQ52:AS52)</f>
        <v>0</v>
      </c>
      <c r="AY52" s="26">
        <f t="array" ref="AY52">SUM(AM52:AP52*AT52:AW52)</f>
        <v>0</v>
      </c>
      <c r="AZ52" s="55">
        <f t="shared" si="109"/>
        <v>30</v>
      </c>
      <c r="BA52" s="56" t="str">
        <f>IF(B52="SER OF",(AZ54-AZ51)/(B54-1),"")</f>
        <v/>
      </c>
    </row>
    <row r="53" spans="1:53" ht="12.75" customHeight="1" x14ac:dyDescent="0.25">
      <c r="A53" s="80" t="s">
        <v>110</v>
      </c>
      <c r="B53" s="58">
        <v>4</v>
      </c>
      <c r="C53" s="59" t="str">
        <f t="shared" si="102"/>
        <v>7'-2"</v>
      </c>
      <c r="D53" s="60">
        <f t="shared" si="103"/>
        <v>30</v>
      </c>
      <c r="E53" s="58" t="s">
        <v>11</v>
      </c>
      <c r="F53" s="61" t="str">
        <f t="shared" si="104"/>
        <v/>
      </c>
      <c r="G53" s="61" t="str">
        <f t="shared" si="105"/>
        <v/>
      </c>
      <c r="H53" s="61" t="str">
        <f t="shared" si="106"/>
        <v/>
      </c>
      <c r="I53" s="61" t="str">
        <f t="shared" si="110"/>
        <v/>
      </c>
      <c r="J53" s="61" t="str">
        <f t="shared" si="111"/>
        <v/>
      </c>
      <c r="K53" s="61" t="str">
        <f t="shared" si="112"/>
        <v/>
      </c>
      <c r="L53" s="61" t="str">
        <f t="shared" si="113"/>
        <v/>
      </c>
      <c r="M53" s="48"/>
      <c r="N53" s="49">
        <f>VLOOKUP($AI53,'Rebar Data'!$A:$B,2,0)</f>
        <v>1.0429999999999999</v>
      </c>
      <c r="O53" s="50">
        <v>7</v>
      </c>
      <c r="P53" s="51">
        <v>2</v>
      </c>
      <c r="Q53" s="52"/>
      <c r="R53" s="53"/>
      <c r="S53" s="54"/>
      <c r="T53" s="51"/>
      <c r="U53" s="52"/>
      <c r="V53" s="53"/>
      <c r="W53" s="54"/>
      <c r="X53" s="51"/>
      <c r="Y53" s="52"/>
      <c r="Z53" s="53"/>
      <c r="AA53" s="54"/>
      <c r="AB53" s="51"/>
      <c r="AC53" s="52"/>
      <c r="AD53" s="53"/>
      <c r="AG53" s="16" t="str">
        <f t="shared" ref="AG53:AG54" si="114">IF(B51="SER OF",E51,IF(B54="SER OF",E54,E53))</f>
        <v>STR</v>
      </c>
      <c r="AH53" s="17">
        <f>AH196</f>
        <v>0</v>
      </c>
      <c r="AI53" s="26">
        <f>IFERROR(MID(A53,LEN(A53)-2,1)*1,AI52)</f>
        <v>5</v>
      </c>
      <c r="AJ53" s="18">
        <f>VLOOKUP($AG53,'Bar Bends'!$A:$H,COLUMN(B53),0)</f>
        <v>0</v>
      </c>
      <c r="AK53" s="19">
        <f>VLOOKUP($AG53,'Bar Bends'!$A:$H,COLUMN(C53),0)</f>
        <v>0</v>
      </c>
      <c r="AL53" s="20">
        <f>VLOOKUP($AG53,'Bar Bends'!$A:$H,COLUMN(D53),0)</f>
        <v>0</v>
      </c>
      <c r="AM53" s="18">
        <f>VLOOKUP($AG53,'Bar Bends'!$A:$H,COLUMN(E53),0)</f>
        <v>0</v>
      </c>
      <c r="AN53" s="19">
        <f>VLOOKUP($AG53,'Bar Bends'!$A:$H,COLUMN(F53),0)</f>
        <v>0</v>
      </c>
      <c r="AO53" s="19">
        <f>VLOOKUP($AG53,'Bar Bends'!$A:$H,COLUMN(G53),0)</f>
        <v>0</v>
      </c>
      <c r="AP53" s="20">
        <f>VLOOKUP($AG53,'Bar Bends'!$A:$H,COLUMN(H53),0)</f>
        <v>0</v>
      </c>
      <c r="AQ53" s="22">
        <f>IF(AJ53&lt;&gt;"",VLOOKUP($AI53,'Rebar Data'!$A:$I,COLUMN(C53)),0)</f>
        <v>8.5</v>
      </c>
      <c r="AR53" s="23">
        <f>IF(AK53&lt;&gt;"",VLOOKUP($AI53,'Rebar Data'!$A:$I,COLUMN(D53)),0)</f>
        <v>5.5</v>
      </c>
      <c r="AS53" s="24">
        <f>IF(AL53&lt;&gt;"",VLOOKUP($AI53,'Rebar Data'!$A:$I,COLUMN(E53)),0)</f>
        <v>7</v>
      </c>
      <c r="AT53" s="22">
        <f>IF(AM53&lt;&gt;"",VLOOKUP($AI53,'Rebar Data'!$A:$I,COLUMN(F53)),0)</f>
        <v>0.375</v>
      </c>
      <c r="AU53" s="23">
        <f>IF(AN53&lt;&gt;"",VLOOKUP($AI53,'Rebar Data'!$A:$I,COLUMN(G53)),0)</f>
        <v>1.5</v>
      </c>
      <c r="AV53" s="23">
        <f>IF(AO53&lt;&gt;"",VLOOKUP($AI53,'Rebar Data'!$A:$I,COLUMN(H53)),0)</f>
        <v>1.625</v>
      </c>
      <c r="AW53" s="24">
        <f>IF(AP53&lt;&gt;"",VLOOKUP($AI53,'Rebar Data'!$A:$I,COLUMN(I53)),0)</f>
        <v>3.125</v>
      </c>
      <c r="AX53" s="26">
        <f t="array" ref="AX53">SUM(AJ53:AL53*AQ53:AS53)</f>
        <v>0</v>
      </c>
      <c r="AY53" s="26">
        <f t="array" ref="AY53">SUM(AM53:AP53*AT53:AW53)</f>
        <v>0</v>
      </c>
      <c r="AZ53" s="55">
        <f t="shared" si="109"/>
        <v>0</v>
      </c>
      <c r="BA53" s="56" t="str">
        <f>IF(B53="SER OF",(AZ55-AZ52)/(B55-1),"")</f>
        <v/>
      </c>
    </row>
    <row r="54" spans="1:53" ht="12.75" customHeight="1" x14ac:dyDescent="0.25">
      <c r="A54" s="80" t="s">
        <v>111</v>
      </c>
      <c r="B54" s="58">
        <v>6</v>
      </c>
      <c r="C54" s="59" t="str">
        <f t="shared" si="102"/>
        <v>4'-8"</v>
      </c>
      <c r="D54" s="60">
        <f t="shared" si="103"/>
        <v>29</v>
      </c>
      <c r="E54" s="58" t="s">
        <v>11</v>
      </c>
      <c r="F54" s="61" t="str">
        <f t="shared" si="104"/>
        <v/>
      </c>
      <c r="G54" s="61" t="str">
        <f t="shared" si="105"/>
        <v/>
      </c>
      <c r="H54" s="61" t="str">
        <f t="shared" si="106"/>
        <v/>
      </c>
      <c r="I54" s="61" t="str">
        <f t="shared" si="110"/>
        <v/>
      </c>
      <c r="J54" s="61" t="str">
        <f t="shared" si="111"/>
        <v/>
      </c>
      <c r="K54" s="61" t="str">
        <f t="shared" si="112"/>
        <v/>
      </c>
      <c r="L54" s="61" t="str">
        <f t="shared" si="113"/>
        <v/>
      </c>
      <c r="M54" s="48"/>
      <c r="N54" s="49">
        <f>VLOOKUP($AI54,'Rebar Data'!$A:$B,2,0)</f>
        <v>1.0429999999999999</v>
      </c>
      <c r="O54" s="50">
        <v>4</v>
      </c>
      <c r="P54" s="51">
        <v>8</v>
      </c>
      <c r="Q54" s="52"/>
      <c r="R54" s="53"/>
      <c r="S54" s="54"/>
      <c r="T54" s="51"/>
      <c r="U54" s="52"/>
      <c r="V54" s="53"/>
      <c r="W54" s="54"/>
      <c r="X54" s="51"/>
      <c r="Y54" s="52"/>
      <c r="Z54" s="53"/>
      <c r="AA54" s="54"/>
      <c r="AB54" s="51"/>
      <c r="AC54" s="52"/>
      <c r="AD54" s="53"/>
      <c r="AG54" s="16" t="str">
        <f t="shared" si="114"/>
        <v>STR</v>
      </c>
      <c r="AH54" s="17">
        <v>5.17</v>
      </c>
      <c r="AI54" s="26">
        <f>IFERROR(MID(A54,LEN(A54)-2,1)*1,AI52)</f>
        <v>5</v>
      </c>
      <c r="AJ54" s="18">
        <f>VLOOKUP($AG54,'Bar Bends'!$A:$H,COLUMN(B54),0)</f>
        <v>0</v>
      </c>
      <c r="AK54" s="19">
        <f>VLOOKUP($AG54,'Bar Bends'!$A:$H,COLUMN(C54),0)</f>
        <v>0</v>
      </c>
      <c r="AL54" s="20">
        <f>VLOOKUP($AG54,'Bar Bends'!$A:$H,COLUMN(D54),0)</f>
        <v>0</v>
      </c>
      <c r="AM54" s="18">
        <f>VLOOKUP($AG54,'Bar Bends'!$A:$H,COLUMN(E54),0)</f>
        <v>0</v>
      </c>
      <c r="AN54" s="19">
        <f>VLOOKUP($AG54,'Bar Bends'!$A:$H,COLUMN(F54),0)</f>
        <v>0</v>
      </c>
      <c r="AO54" s="19">
        <f>VLOOKUP($AG54,'Bar Bends'!$A:$H,COLUMN(G54),0)</f>
        <v>0</v>
      </c>
      <c r="AP54" s="20">
        <f>VLOOKUP($AG54,'Bar Bends'!$A:$H,COLUMN(H54),0)</f>
        <v>0</v>
      </c>
      <c r="AQ54" s="22">
        <f>IF(AJ54&lt;&gt;"",VLOOKUP($AI54,'Rebar Data'!$A:$I,COLUMN(C54)),0)</f>
        <v>8.5</v>
      </c>
      <c r="AR54" s="23">
        <f>IF(AK54&lt;&gt;"",VLOOKUP($AI54,'Rebar Data'!$A:$I,COLUMN(D54)),0)</f>
        <v>5.5</v>
      </c>
      <c r="AS54" s="24">
        <f>IF(AL54&lt;&gt;"",VLOOKUP($AI54,'Rebar Data'!$A:$I,COLUMN(E54)),0)</f>
        <v>7</v>
      </c>
      <c r="AT54" s="22">
        <f>IF(AM54&lt;&gt;"",VLOOKUP($AI54,'Rebar Data'!$A:$I,COLUMN(F54)),0)</f>
        <v>0.375</v>
      </c>
      <c r="AU54" s="23">
        <f>IF(AN54&lt;&gt;"",VLOOKUP($AI54,'Rebar Data'!$A:$I,COLUMN(G54)),0)</f>
        <v>1.5</v>
      </c>
      <c r="AV54" s="23">
        <f>IF(AO54&lt;&gt;"",VLOOKUP($AI54,'Rebar Data'!$A:$I,COLUMN(H54)),0)</f>
        <v>1.625</v>
      </c>
      <c r="AW54" s="24">
        <f>IF(AP54&lt;&gt;"",VLOOKUP($AI54,'Rebar Data'!$A:$I,COLUMN(I54)),0)</f>
        <v>3.125</v>
      </c>
      <c r="AX54" s="26">
        <f t="array" ref="AX54">SUM(AJ54:AL54*AQ54:AS54)</f>
        <v>0</v>
      </c>
      <c r="AY54" s="26">
        <f t="array" ref="AY54">SUM(AM54:AP54*AT54:AW54)</f>
        <v>0</v>
      </c>
      <c r="AZ54" s="55">
        <f t="shared" si="109"/>
        <v>5.1666666666666661</v>
      </c>
      <c r="BA54" s="56" t="str">
        <f>IF(B54="SER OF",(AZ55-AZ52)/(B55-1),"")</f>
        <v/>
      </c>
    </row>
    <row r="55" spans="1:53" ht="12.75" customHeight="1" x14ac:dyDescent="0.25">
      <c r="A55" s="80" t="s">
        <v>112</v>
      </c>
      <c r="B55" s="62">
        <v>4</v>
      </c>
      <c r="C55" s="59" t="str">
        <f t="shared" si="102"/>
        <v>12'-10"</v>
      </c>
      <c r="D55" s="60">
        <f t="shared" si="103"/>
        <v>54</v>
      </c>
      <c r="E55" s="62" t="s">
        <v>11</v>
      </c>
      <c r="F55" s="61" t="str">
        <f t="shared" si="104"/>
        <v/>
      </c>
      <c r="G55" s="61" t="str">
        <f t="shared" si="105"/>
        <v/>
      </c>
      <c r="H55" s="61" t="str">
        <f t="shared" si="106"/>
        <v/>
      </c>
      <c r="I55" s="61" t="str">
        <f t="shared" si="110"/>
        <v/>
      </c>
      <c r="J55" s="61" t="str">
        <f t="shared" si="111"/>
        <v/>
      </c>
      <c r="K55" s="61" t="str">
        <f t="shared" si="112"/>
        <v/>
      </c>
      <c r="L55" s="61" t="str">
        <f t="shared" si="113"/>
        <v/>
      </c>
      <c r="M55" s="48"/>
      <c r="N55" s="49">
        <f>VLOOKUP($AI55,'Rebar Data'!$A:$B,2,0)</f>
        <v>1.0429999999999999</v>
      </c>
      <c r="O55" s="50">
        <v>12</v>
      </c>
      <c r="P55" s="51">
        <v>10</v>
      </c>
      <c r="Q55" s="52"/>
      <c r="R55" s="53"/>
      <c r="S55" s="54"/>
      <c r="T55" s="51"/>
      <c r="U55" s="52"/>
      <c r="V55" s="53"/>
      <c r="W55" s="54"/>
      <c r="X55" s="51"/>
      <c r="Y55" s="52"/>
      <c r="Z55" s="53"/>
      <c r="AA55" s="54"/>
      <c r="AB55" s="51"/>
      <c r="AC55" s="52"/>
      <c r="AD55" s="53"/>
      <c r="AG55" s="16" t="str">
        <f>IF(B53="SER OF",E53,IF(B70="SER OF",E70,E55))</f>
        <v>STR</v>
      </c>
      <c r="AH55" s="17">
        <v>5.67</v>
      </c>
      <c r="AI55" s="26">
        <f>IFERROR(MID(A55,LEN(A55)-2,1)*1,AI54)</f>
        <v>5</v>
      </c>
      <c r="AJ55" s="18">
        <f>VLOOKUP($AG55,'Bar Bends'!$A:$H,COLUMN(B55),0)</f>
        <v>0</v>
      </c>
      <c r="AK55" s="19">
        <f>VLOOKUP($AG55,'Bar Bends'!$A:$H,COLUMN(C55),0)</f>
        <v>0</v>
      </c>
      <c r="AL55" s="20">
        <f>VLOOKUP($AG55,'Bar Bends'!$A:$H,COLUMN(D55),0)</f>
        <v>0</v>
      </c>
      <c r="AM55" s="18">
        <f>VLOOKUP($AG55,'Bar Bends'!$A:$H,COLUMN(E55),0)</f>
        <v>0</v>
      </c>
      <c r="AN55" s="19">
        <f>VLOOKUP($AG55,'Bar Bends'!$A:$H,COLUMN(F55),0)</f>
        <v>0</v>
      </c>
      <c r="AO55" s="19">
        <f>VLOOKUP($AG55,'Bar Bends'!$A:$H,COLUMN(G55),0)</f>
        <v>0</v>
      </c>
      <c r="AP55" s="20">
        <f>VLOOKUP($AG55,'Bar Bends'!$A:$H,COLUMN(H55),0)</f>
        <v>0</v>
      </c>
      <c r="AQ55" s="22">
        <f>IF(AJ55&lt;&gt;"",VLOOKUP($AI55,'Rebar Data'!$A:$I,COLUMN(C55)),0)</f>
        <v>8.5</v>
      </c>
      <c r="AR55" s="23">
        <f>IF(AK55&lt;&gt;"",VLOOKUP($AI55,'Rebar Data'!$A:$I,COLUMN(D55)),0)</f>
        <v>5.5</v>
      </c>
      <c r="AS55" s="24">
        <f>IF(AL55&lt;&gt;"",VLOOKUP($AI55,'Rebar Data'!$A:$I,COLUMN(E55)),0)</f>
        <v>7</v>
      </c>
      <c r="AT55" s="22">
        <f>IF(AM55&lt;&gt;"",VLOOKUP($AI55,'Rebar Data'!$A:$I,COLUMN(F55)),0)</f>
        <v>0.375</v>
      </c>
      <c r="AU55" s="23">
        <f>IF(AN55&lt;&gt;"",VLOOKUP($AI55,'Rebar Data'!$A:$I,COLUMN(G55)),0)</f>
        <v>1.5</v>
      </c>
      <c r="AV55" s="23">
        <f>IF(AO55&lt;&gt;"",VLOOKUP($AI55,'Rebar Data'!$A:$I,COLUMN(H55)),0)</f>
        <v>1.625</v>
      </c>
      <c r="AW55" s="24">
        <f>IF(AP55&lt;&gt;"",VLOOKUP($AI55,'Rebar Data'!$A:$I,COLUMN(I55)),0)</f>
        <v>3.125</v>
      </c>
      <c r="AX55" s="26">
        <f t="array" ref="AX55">SUM(AJ55:AL55*AQ55:AS55)</f>
        <v>0</v>
      </c>
      <c r="AY55" s="26">
        <f t="array" ref="AY55">SUM(AM55:AP55*AT55:AW55)</f>
        <v>0</v>
      </c>
      <c r="AZ55" s="55">
        <f t="shared" si="109"/>
        <v>5.6666666666666661</v>
      </c>
      <c r="BA55" s="56" t="str">
        <f>IF(B55="SER OF",(#REF!-AZ54)/(#REF!-1),"")</f>
        <v/>
      </c>
    </row>
    <row r="56" spans="1:53" ht="12.75" customHeight="1" x14ac:dyDescent="0.25">
      <c r="A56" s="80" t="s">
        <v>113</v>
      </c>
      <c r="B56" s="58">
        <v>4</v>
      </c>
      <c r="C56" s="59" t="str">
        <f t="shared" ref="C56:C61" si="115">IF(AND(ISNUMBER(O56), ISNUMBER(P56)),ROUND(O56,0)&amp;"'-"&amp;ROUND(P56,0)&amp;"""","")</f>
        <v>13'-0"</v>
      </c>
      <c r="D56" s="60">
        <f t="shared" ref="D56:D61" si="116">IFERROR(ROUND(B56*N56*(O56+P56/12),0),"")</f>
        <v>54</v>
      </c>
      <c r="E56" s="58" t="s">
        <v>11</v>
      </c>
      <c r="F56" s="61" t="str">
        <f t="shared" ref="F56:F61" si="117">IF(AND(ISBLANK(Q56),ISBLANK(R56)),"",Q56&amp;"'-"&amp;TEXT(R56,"0 #/##")&amp;"""")</f>
        <v/>
      </c>
      <c r="G56" s="61" t="str">
        <f t="shared" ref="G56:G61" si="118">IF(AND(ISBLANK(S56),ISBLANK(T56)),"",S56&amp;"'-"&amp;TEXT(T56,"0 #/##")&amp;"""")</f>
        <v/>
      </c>
      <c r="H56" s="61" t="str">
        <f t="shared" ref="H56:H61" si="119">IF(AND(ISBLANK(U56),ISBLANK(V56)),"",U56&amp;"'-"&amp;TEXT(V56,"0 #/##")&amp;"""")</f>
        <v/>
      </c>
      <c r="I56" s="61" t="str">
        <f t="shared" ref="I56:I61" si="120">IF(AND(ISBLANK(W56),ISBLANK(X56)),"",W56&amp;"'-"&amp;TEXT(X56,"0 #/##")&amp;"""")</f>
        <v/>
      </c>
      <c r="J56" s="61" t="str">
        <f t="shared" ref="J56:J61" si="121">IF(AND(ISBLANK(Y56),ISBLANK(Z56)),"",Y56&amp;"'-"&amp;TEXT(Z56,"0 #/##")&amp;"""")</f>
        <v/>
      </c>
      <c r="K56" s="61" t="str">
        <f t="shared" ref="K56:K61" si="122">IF(AND(ISBLANK(AA56),ISBLANK(AB56)),"",AA56&amp;"'-"&amp;TEXT(AB56,"0 #/##")&amp;"""")</f>
        <v/>
      </c>
      <c r="L56" s="61" t="str">
        <f t="shared" ref="L56:L61" si="123">IF(AND(ISBLANK(AC56),ISBLANK(AD56)),"",AC56&amp;"'-"&amp;TEXT(AD56,"0 #/##")&amp;"""")</f>
        <v/>
      </c>
      <c r="M56" s="48"/>
      <c r="N56" s="49">
        <f>VLOOKUP($AI56,'Rebar Data'!$A:$B,2,0)</f>
        <v>1.0429999999999999</v>
      </c>
      <c r="O56" s="50">
        <v>13</v>
      </c>
      <c r="P56" s="51">
        <v>0</v>
      </c>
      <c r="Q56" s="52"/>
      <c r="R56" s="53"/>
      <c r="S56" s="54"/>
      <c r="T56" s="51"/>
      <c r="U56" s="52"/>
      <c r="V56" s="53"/>
      <c r="W56" s="54"/>
      <c r="X56" s="51"/>
      <c r="Y56" s="52"/>
      <c r="Z56" s="53"/>
      <c r="AA56" s="54"/>
      <c r="AB56" s="51"/>
      <c r="AC56" s="52"/>
      <c r="AD56" s="53"/>
      <c r="AG56" s="16" t="str">
        <f t="shared" ref="AG56:AG57" si="124">IF(B54="SER OF",E54,IF(B57="SER OF",E57,E56))</f>
        <v>STR</v>
      </c>
      <c r="AH56" s="17">
        <f>AH199</f>
        <v>0</v>
      </c>
      <c r="AI56" s="26">
        <f>IFERROR(MID(A56,LEN(A56)-2,1)*1,AI55)</f>
        <v>5</v>
      </c>
      <c r="AJ56" s="18">
        <f>VLOOKUP($AG56,'Bar Bends'!$A:$H,COLUMN(B56),0)</f>
        <v>0</v>
      </c>
      <c r="AK56" s="19">
        <f>VLOOKUP($AG56,'Bar Bends'!$A:$H,COLUMN(C56),0)</f>
        <v>0</v>
      </c>
      <c r="AL56" s="20">
        <f>VLOOKUP($AG56,'Bar Bends'!$A:$H,COLUMN(D56),0)</f>
        <v>0</v>
      </c>
      <c r="AM56" s="18">
        <f>VLOOKUP($AG56,'Bar Bends'!$A:$H,COLUMN(E56),0)</f>
        <v>0</v>
      </c>
      <c r="AN56" s="19">
        <f>VLOOKUP($AG56,'Bar Bends'!$A:$H,COLUMN(F56),0)</f>
        <v>0</v>
      </c>
      <c r="AO56" s="19">
        <f>VLOOKUP($AG56,'Bar Bends'!$A:$H,COLUMN(G56),0)</f>
        <v>0</v>
      </c>
      <c r="AP56" s="20">
        <f>VLOOKUP($AG56,'Bar Bends'!$A:$H,COLUMN(H56),0)</f>
        <v>0</v>
      </c>
      <c r="AQ56" s="22">
        <f>IF(AJ56&lt;&gt;"",VLOOKUP($AI56,'Rebar Data'!$A:$I,COLUMN(C56)),0)</f>
        <v>8.5</v>
      </c>
      <c r="AR56" s="23">
        <f>IF(AK56&lt;&gt;"",VLOOKUP($AI56,'Rebar Data'!$A:$I,COLUMN(D56)),0)</f>
        <v>5.5</v>
      </c>
      <c r="AS56" s="24">
        <f>IF(AL56&lt;&gt;"",VLOOKUP($AI56,'Rebar Data'!$A:$I,COLUMN(E56)),0)</f>
        <v>7</v>
      </c>
      <c r="AT56" s="22">
        <f>IF(AM56&lt;&gt;"",VLOOKUP($AI56,'Rebar Data'!$A:$I,COLUMN(F56)),0)</f>
        <v>0.375</v>
      </c>
      <c r="AU56" s="23">
        <f>IF(AN56&lt;&gt;"",VLOOKUP($AI56,'Rebar Data'!$A:$I,COLUMN(G56)),0)</f>
        <v>1.5</v>
      </c>
      <c r="AV56" s="23">
        <f>IF(AO56&lt;&gt;"",VLOOKUP($AI56,'Rebar Data'!$A:$I,COLUMN(H56)),0)</f>
        <v>1.625</v>
      </c>
      <c r="AW56" s="24">
        <f>IF(AP56&lt;&gt;"",VLOOKUP($AI56,'Rebar Data'!$A:$I,COLUMN(I56)),0)</f>
        <v>3.125</v>
      </c>
      <c r="AX56" s="26">
        <f t="array" ref="AX56">SUM(AJ56:AL56*AQ56:AS56)</f>
        <v>0</v>
      </c>
      <c r="AY56" s="26">
        <f t="array" ref="AY56">SUM(AM56:AP56*AT56:AW56)</f>
        <v>0</v>
      </c>
      <c r="AZ56" s="55">
        <f t="shared" ref="AZ56:AZ61" si="125">MROUND(AH56+AX56/12-AY56/12,1/12)</f>
        <v>0</v>
      </c>
      <c r="BA56" s="56" t="str">
        <f>IF(B56="SER OF",(AZ58-AZ55)/(B58-1),"")</f>
        <v/>
      </c>
    </row>
    <row r="57" spans="1:53" ht="12.75" customHeight="1" x14ac:dyDescent="0.25">
      <c r="A57" s="80" t="s">
        <v>114</v>
      </c>
      <c r="B57" s="58">
        <v>4</v>
      </c>
      <c r="C57" s="59" t="str">
        <f t="shared" si="115"/>
        <v>13'-8"</v>
      </c>
      <c r="D57" s="60">
        <f t="shared" si="116"/>
        <v>57</v>
      </c>
      <c r="E57" s="58" t="s">
        <v>11</v>
      </c>
      <c r="F57" s="61" t="str">
        <f t="shared" si="117"/>
        <v/>
      </c>
      <c r="G57" s="61" t="str">
        <f t="shared" si="118"/>
        <v/>
      </c>
      <c r="H57" s="61" t="str">
        <f t="shared" si="119"/>
        <v/>
      </c>
      <c r="I57" s="61" t="str">
        <f t="shared" si="120"/>
        <v/>
      </c>
      <c r="J57" s="61" t="str">
        <f t="shared" si="121"/>
        <v/>
      </c>
      <c r="K57" s="61" t="str">
        <f t="shared" si="122"/>
        <v/>
      </c>
      <c r="L57" s="61" t="str">
        <f t="shared" si="123"/>
        <v/>
      </c>
      <c r="M57" s="48"/>
      <c r="N57" s="49">
        <f>VLOOKUP($AI57,'Rebar Data'!$A:$B,2,0)</f>
        <v>1.0429999999999999</v>
      </c>
      <c r="O57" s="50">
        <v>13</v>
      </c>
      <c r="P57" s="51">
        <v>8</v>
      </c>
      <c r="Q57" s="52"/>
      <c r="R57" s="53"/>
      <c r="S57" s="54"/>
      <c r="T57" s="51"/>
      <c r="U57" s="52"/>
      <c r="V57" s="53"/>
      <c r="W57" s="54"/>
      <c r="X57" s="51"/>
      <c r="Y57" s="52"/>
      <c r="Z57" s="53"/>
      <c r="AA57" s="54"/>
      <c r="AB57" s="51"/>
      <c r="AC57" s="52"/>
      <c r="AD57" s="53"/>
      <c r="AG57" s="16" t="str">
        <f t="shared" si="124"/>
        <v>STR</v>
      </c>
      <c r="AH57" s="17">
        <v>5.17</v>
      </c>
      <c r="AI57" s="26">
        <f>IFERROR(MID(A57,LEN(A57)-2,1)*1,AI55)</f>
        <v>5</v>
      </c>
      <c r="AJ57" s="18">
        <f>VLOOKUP($AG57,'Bar Bends'!$A:$H,COLUMN(B57),0)</f>
        <v>0</v>
      </c>
      <c r="AK57" s="19">
        <f>VLOOKUP($AG57,'Bar Bends'!$A:$H,COLUMN(C57),0)</f>
        <v>0</v>
      </c>
      <c r="AL57" s="20">
        <f>VLOOKUP($AG57,'Bar Bends'!$A:$H,COLUMN(D57),0)</f>
        <v>0</v>
      </c>
      <c r="AM57" s="18">
        <f>VLOOKUP($AG57,'Bar Bends'!$A:$H,COLUMN(E57),0)</f>
        <v>0</v>
      </c>
      <c r="AN57" s="19">
        <f>VLOOKUP($AG57,'Bar Bends'!$A:$H,COLUMN(F57),0)</f>
        <v>0</v>
      </c>
      <c r="AO57" s="19">
        <f>VLOOKUP($AG57,'Bar Bends'!$A:$H,COLUMN(G57),0)</f>
        <v>0</v>
      </c>
      <c r="AP57" s="20">
        <f>VLOOKUP($AG57,'Bar Bends'!$A:$H,COLUMN(H57),0)</f>
        <v>0</v>
      </c>
      <c r="AQ57" s="22">
        <f>IF(AJ57&lt;&gt;"",VLOOKUP($AI57,'Rebar Data'!$A:$I,COLUMN(C57)),0)</f>
        <v>8.5</v>
      </c>
      <c r="AR57" s="23">
        <f>IF(AK57&lt;&gt;"",VLOOKUP($AI57,'Rebar Data'!$A:$I,COLUMN(D57)),0)</f>
        <v>5.5</v>
      </c>
      <c r="AS57" s="24">
        <f>IF(AL57&lt;&gt;"",VLOOKUP($AI57,'Rebar Data'!$A:$I,COLUMN(E57)),0)</f>
        <v>7</v>
      </c>
      <c r="AT57" s="22">
        <f>IF(AM57&lt;&gt;"",VLOOKUP($AI57,'Rebar Data'!$A:$I,COLUMN(F57)),0)</f>
        <v>0.375</v>
      </c>
      <c r="AU57" s="23">
        <f>IF(AN57&lt;&gt;"",VLOOKUP($AI57,'Rebar Data'!$A:$I,COLUMN(G57)),0)</f>
        <v>1.5</v>
      </c>
      <c r="AV57" s="23">
        <f>IF(AO57&lt;&gt;"",VLOOKUP($AI57,'Rebar Data'!$A:$I,COLUMN(H57)),0)</f>
        <v>1.625</v>
      </c>
      <c r="AW57" s="24">
        <f>IF(AP57&lt;&gt;"",VLOOKUP($AI57,'Rebar Data'!$A:$I,COLUMN(I57)),0)</f>
        <v>3.125</v>
      </c>
      <c r="AX57" s="26">
        <f t="array" ref="AX57">SUM(AJ57:AL57*AQ57:AS57)</f>
        <v>0</v>
      </c>
      <c r="AY57" s="26">
        <f t="array" ref="AY57">SUM(AM57:AP57*AT57:AW57)</f>
        <v>0</v>
      </c>
      <c r="AZ57" s="55">
        <f t="shared" si="125"/>
        <v>5.1666666666666661</v>
      </c>
      <c r="BA57" s="56" t="str">
        <f>IF(B57="SER OF",(AZ58-AZ55)/(B58-1),"")</f>
        <v/>
      </c>
    </row>
    <row r="58" spans="1:53" ht="12.75" customHeight="1" x14ac:dyDescent="0.25">
      <c r="A58" s="80" t="s">
        <v>115</v>
      </c>
      <c r="B58" s="62">
        <v>4</v>
      </c>
      <c r="C58" s="59" t="str">
        <f t="shared" si="115"/>
        <v>14'-8"</v>
      </c>
      <c r="D58" s="60">
        <f t="shared" si="116"/>
        <v>61</v>
      </c>
      <c r="E58" s="62" t="s">
        <v>11</v>
      </c>
      <c r="F58" s="61" t="str">
        <f t="shared" si="117"/>
        <v/>
      </c>
      <c r="G58" s="61" t="str">
        <f t="shared" si="118"/>
        <v/>
      </c>
      <c r="H58" s="61" t="str">
        <f t="shared" si="119"/>
        <v/>
      </c>
      <c r="I58" s="61" t="str">
        <f t="shared" si="120"/>
        <v/>
      </c>
      <c r="J58" s="61" t="str">
        <f t="shared" si="121"/>
        <v/>
      </c>
      <c r="K58" s="61" t="str">
        <f t="shared" si="122"/>
        <v/>
      </c>
      <c r="L58" s="61" t="str">
        <f t="shared" si="123"/>
        <v/>
      </c>
      <c r="M58" s="48"/>
      <c r="N58" s="49">
        <f>VLOOKUP($AI58,'Rebar Data'!$A:$B,2,0)</f>
        <v>1.0429999999999999</v>
      </c>
      <c r="O58" s="50">
        <v>14</v>
      </c>
      <c r="P58" s="51">
        <v>8</v>
      </c>
      <c r="Q58" s="52"/>
      <c r="R58" s="53"/>
      <c r="S58" s="54"/>
      <c r="T58" s="51"/>
      <c r="U58" s="52"/>
      <c r="V58" s="53"/>
      <c r="W58" s="54"/>
      <c r="X58" s="51"/>
      <c r="Y58" s="52"/>
      <c r="Z58" s="53"/>
      <c r="AA58" s="54"/>
      <c r="AB58" s="51"/>
      <c r="AC58" s="52"/>
      <c r="AD58" s="53"/>
      <c r="AG58" s="16" t="str">
        <f>IF(B56="SER OF",E56,IF(B94="SER OF",E94,E58))</f>
        <v>STR</v>
      </c>
      <c r="AH58" s="17">
        <v>5.67</v>
      </c>
      <c r="AI58" s="26">
        <f>IFERROR(MID(A58,LEN(A58)-2,1)*1,AI57)</f>
        <v>5</v>
      </c>
      <c r="AJ58" s="18">
        <f>VLOOKUP($AG58,'Bar Bends'!$A:$H,COLUMN(B58),0)</f>
        <v>0</v>
      </c>
      <c r="AK58" s="19">
        <f>VLOOKUP($AG58,'Bar Bends'!$A:$H,COLUMN(C58),0)</f>
        <v>0</v>
      </c>
      <c r="AL58" s="20">
        <f>VLOOKUP($AG58,'Bar Bends'!$A:$H,COLUMN(D58),0)</f>
        <v>0</v>
      </c>
      <c r="AM58" s="18">
        <f>VLOOKUP($AG58,'Bar Bends'!$A:$H,COLUMN(E58),0)</f>
        <v>0</v>
      </c>
      <c r="AN58" s="19">
        <f>VLOOKUP($AG58,'Bar Bends'!$A:$H,COLUMN(F58),0)</f>
        <v>0</v>
      </c>
      <c r="AO58" s="19">
        <f>VLOOKUP($AG58,'Bar Bends'!$A:$H,COLUMN(G58),0)</f>
        <v>0</v>
      </c>
      <c r="AP58" s="20">
        <f>VLOOKUP($AG58,'Bar Bends'!$A:$H,COLUMN(H58),0)</f>
        <v>0</v>
      </c>
      <c r="AQ58" s="22">
        <f>IF(AJ58&lt;&gt;"",VLOOKUP($AI58,'Rebar Data'!$A:$I,COLUMN(C58)),0)</f>
        <v>8.5</v>
      </c>
      <c r="AR58" s="23">
        <f>IF(AK58&lt;&gt;"",VLOOKUP($AI58,'Rebar Data'!$A:$I,COLUMN(D58)),0)</f>
        <v>5.5</v>
      </c>
      <c r="AS58" s="24">
        <f>IF(AL58&lt;&gt;"",VLOOKUP($AI58,'Rebar Data'!$A:$I,COLUMN(E58)),0)</f>
        <v>7</v>
      </c>
      <c r="AT58" s="22">
        <f>IF(AM58&lt;&gt;"",VLOOKUP($AI58,'Rebar Data'!$A:$I,COLUMN(F58)),0)</f>
        <v>0.375</v>
      </c>
      <c r="AU58" s="23">
        <f>IF(AN58&lt;&gt;"",VLOOKUP($AI58,'Rebar Data'!$A:$I,COLUMN(G58)),0)</f>
        <v>1.5</v>
      </c>
      <c r="AV58" s="23">
        <f>IF(AO58&lt;&gt;"",VLOOKUP($AI58,'Rebar Data'!$A:$I,COLUMN(H58)),0)</f>
        <v>1.625</v>
      </c>
      <c r="AW58" s="24">
        <f>IF(AP58&lt;&gt;"",VLOOKUP($AI58,'Rebar Data'!$A:$I,COLUMN(I58)),0)</f>
        <v>3.125</v>
      </c>
      <c r="AX58" s="26">
        <f t="array" ref="AX58">SUM(AJ58:AL58*AQ58:AS58)</f>
        <v>0</v>
      </c>
      <c r="AY58" s="26">
        <f t="array" ref="AY58">SUM(AM58:AP58*AT58:AW58)</f>
        <v>0</v>
      </c>
      <c r="AZ58" s="55">
        <f t="shared" si="125"/>
        <v>5.6666666666666661</v>
      </c>
      <c r="BA58" s="56" t="str">
        <f>IF(B58="SER OF",(#REF!-AZ57)/(#REF!-1),"")</f>
        <v/>
      </c>
    </row>
    <row r="59" spans="1:53" ht="12.75" customHeight="1" x14ac:dyDescent="0.25">
      <c r="A59" s="80" t="s">
        <v>116</v>
      </c>
      <c r="B59" s="58">
        <v>12</v>
      </c>
      <c r="C59" s="59" t="str">
        <f t="shared" si="115"/>
        <v>12'-0"</v>
      </c>
      <c r="D59" s="60">
        <f t="shared" si="116"/>
        <v>150</v>
      </c>
      <c r="E59" s="58" t="s">
        <v>11</v>
      </c>
      <c r="F59" s="61" t="str">
        <f t="shared" si="117"/>
        <v/>
      </c>
      <c r="G59" s="61" t="str">
        <f t="shared" si="118"/>
        <v/>
      </c>
      <c r="H59" s="61" t="str">
        <f t="shared" si="119"/>
        <v/>
      </c>
      <c r="I59" s="61" t="str">
        <f t="shared" si="120"/>
        <v/>
      </c>
      <c r="J59" s="61" t="str">
        <f t="shared" si="121"/>
        <v/>
      </c>
      <c r="K59" s="61" t="str">
        <f t="shared" si="122"/>
        <v/>
      </c>
      <c r="L59" s="61" t="str">
        <f t="shared" si="123"/>
        <v/>
      </c>
      <c r="M59" s="48"/>
      <c r="N59" s="49">
        <f>VLOOKUP($AI59,'Rebar Data'!$A:$B,2,0)</f>
        <v>1.0429999999999999</v>
      </c>
      <c r="O59" s="50">
        <v>12</v>
      </c>
      <c r="P59" s="51">
        <v>0</v>
      </c>
      <c r="Q59" s="52"/>
      <c r="R59" s="53"/>
      <c r="S59" s="54"/>
      <c r="T59" s="51"/>
      <c r="U59" s="52"/>
      <c r="V59" s="53"/>
      <c r="W59" s="54"/>
      <c r="X59" s="51"/>
      <c r="Y59" s="52"/>
      <c r="Z59" s="53"/>
      <c r="AA59" s="54"/>
      <c r="AB59" s="51"/>
      <c r="AC59" s="52"/>
      <c r="AD59" s="53"/>
      <c r="AG59" s="16" t="str">
        <f t="shared" ref="AG59:AG60" si="126">IF(B57="SER OF",E57,IF(B60="SER OF",E60,E59))</f>
        <v>STR</v>
      </c>
      <c r="AH59" s="17">
        <f>AH202</f>
        <v>0</v>
      </c>
      <c r="AI59" s="26">
        <f>IFERROR(MID(A59,LEN(A59)-2,1)*1,AI58)</f>
        <v>5</v>
      </c>
      <c r="AJ59" s="18">
        <f>VLOOKUP($AG59,'Bar Bends'!$A:$H,COLUMN(B59),0)</f>
        <v>0</v>
      </c>
      <c r="AK59" s="19">
        <f>VLOOKUP($AG59,'Bar Bends'!$A:$H,COLUMN(C59),0)</f>
        <v>0</v>
      </c>
      <c r="AL59" s="20">
        <f>VLOOKUP($AG59,'Bar Bends'!$A:$H,COLUMN(D59),0)</f>
        <v>0</v>
      </c>
      <c r="AM59" s="18">
        <f>VLOOKUP($AG59,'Bar Bends'!$A:$H,COLUMN(E59),0)</f>
        <v>0</v>
      </c>
      <c r="AN59" s="19">
        <f>VLOOKUP($AG59,'Bar Bends'!$A:$H,COLUMN(F59),0)</f>
        <v>0</v>
      </c>
      <c r="AO59" s="19">
        <f>VLOOKUP($AG59,'Bar Bends'!$A:$H,COLUMN(G59),0)</f>
        <v>0</v>
      </c>
      <c r="AP59" s="20">
        <f>VLOOKUP($AG59,'Bar Bends'!$A:$H,COLUMN(H59),0)</f>
        <v>0</v>
      </c>
      <c r="AQ59" s="22">
        <f>IF(AJ59&lt;&gt;"",VLOOKUP($AI59,'Rebar Data'!$A:$I,COLUMN(C59)),0)</f>
        <v>8.5</v>
      </c>
      <c r="AR59" s="23">
        <f>IF(AK59&lt;&gt;"",VLOOKUP($AI59,'Rebar Data'!$A:$I,COLUMN(D59)),0)</f>
        <v>5.5</v>
      </c>
      <c r="AS59" s="24">
        <f>IF(AL59&lt;&gt;"",VLOOKUP($AI59,'Rebar Data'!$A:$I,COLUMN(E59)),0)</f>
        <v>7</v>
      </c>
      <c r="AT59" s="22">
        <f>IF(AM59&lt;&gt;"",VLOOKUP($AI59,'Rebar Data'!$A:$I,COLUMN(F59)),0)</f>
        <v>0.375</v>
      </c>
      <c r="AU59" s="23">
        <f>IF(AN59&lt;&gt;"",VLOOKUP($AI59,'Rebar Data'!$A:$I,COLUMN(G59)),0)</f>
        <v>1.5</v>
      </c>
      <c r="AV59" s="23">
        <f>IF(AO59&lt;&gt;"",VLOOKUP($AI59,'Rebar Data'!$A:$I,COLUMN(H59)),0)</f>
        <v>1.625</v>
      </c>
      <c r="AW59" s="24">
        <f>IF(AP59&lt;&gt;"",VLOOKUP($AI59,'Rebar Data'!$A:$I,COLUMN(I59)),0)</f>
        <v>3.125</v>
      </c>
      <c r="AX59" s="26">
        <f t="array" ref="AX59">SUM(AJ59:AL59*AQ59:AS59)</f>
        <v>0</v>
      </c>
      <c r="AY59" s="26">
        <f t="array" ref="AY59">SUM(AM59:AP59*AT59:AW59)</f>
        <v>0</v>
      </c>
      <c r="AZ59" s="55">
        <f t="shared" si="125"/>
        <v>0</v>
      </c>
      <c r="BA59" s="56" t="str">
        <f>IF(B59="SER OF",(AZ61-AZ58)/(B61-1),"")</f>
        <v/>
      </c>
    </row>
    <row r="60" spans="1:53" ht="12.75" customHeight="1" x14ac:dyDescent="0.25">
      <c r="A60" s="80" t="s">
        <v>117</v>
      </c>
      <c r="B60" s="58">
        <v>4</v>
      </c>
      <c r="C60" s="59" t="str">
        <f t="shared" si="115"/>
        <v>26'-0"</v>
      </c>
      <c r="D60" s="60">
        <f t="shared" si="116"/>
        <v>108</v>
      </c>
      <c r="E60" s="58" t="s">
        <v>11</v>
      </c>
      <c r="F60" s="61" t="str">
        <f t="shared" si="117"/>
        <v/>
      </c>
      <c r="G60" s="61" t="str">
        <f t="shared" si="118"/>
        <v/>
      </c>
      <c r="H60" s="61" t="str">
        <f t="shared" si="119"/>
        <v/>
      </c>
      <c r="I60" s="61" t="str">
        <f t="shared" si="120"/>
        <v/>
      </c>
      <c r="J60" s="61" t="str">
        <f t="shared" si="121"/>
        <v/>
      </c>
      <c r="K60" s="61" t="str">
        <f t="shared" si="122"/>
        <v/>
      </c>
      <c r="L60" s="61" t="str">
        <f t="shared" si="123"/>
        <v/>
      </c>
      <c r="M60" s="48"/>
      <c r="N60" s="49">
        <f>VLOOKUP($AI60,'Rebar Data'!$A:$B,2,0)</f>
        <v>1.0429999999999999</v>
      </c>
      <c r="O60" s="50">
        <v>26</v>
      </c>
      <c r="P60" s="51">
        <v>0</v>
      </c>
      <c r="Q60" s="52"/>
      <c r="R60" s="53"/>
      <c r="S60" s="54"/>
      <c r="T60" s="51"/>
      <c r="U60" s="52"/>
      <c r="V60" s="53"/>
      <c r="W60" s="54"/>
      <c r="X60" s="51"/>
      <c r="Y60" s="52"/>
      <c r="Z60" s="53"/>
      <c r="AA60" s="54"/>
      <c r="AB60" s="51"/>
      <c r="AC60" s="52"/>
      <c r="AD60" s="53"/>
      <c r="AG60" s="16" t="str">
        <f t="shared" si="126"/>
        <v>STR</v>
      </c>
      <c r="AH60" s="17">
        <v>5.17</v>
      </c>
      <c r="AI60" s="26">
        <f>IFERROR(MID(A60,LEN(A60)-2,1)*1,AI58)</f>
        <v>5</v>
      </c>
      <c r="AJ60" s="18">
        <f>VLOOKUP($AG60,'Bar Bends'!$A:$H,COLUMN(B60),0)</f>
        <v>0</v>
      </c>
      <c r="AK60" s="19">
        <f>VLOOKUP($AG60,'Bar Bends'!$A:$H,COLUMN(C60),0)</f>
        <v>0</v>
      </c>
      <c r="AL60" s="20">
        <f>VLOOKUP($AG60,'Bar Bends'!$A:$H,COLUMN(D60),0)</f>
        <v>0</v>
      </c>
      <c r="AM60" s="18">
        <f>VLOOKUP($AG60,'Bar Bends'!$A:$H,COLUMN(E60),0)</f>
        <v>0</v>
      </c>
      <c r="AN60" s="19">
        <f>VLOOKUP($AG60,'Bar Bends'!$A:$H,COLUMN(F60),0)</f>
        <v>0</v>
      </c>
      <c r="AO60" s="19">
        <f>VLOOKUP($AG60,'Bar Bends'!$A:$H,COLUMN(G60),0)</f>
        <v>0</v>
      </c>
      <c r="AP60" s="20">
        <f>VLOOKUP($AG60,'Bar Bends'!$A:$H,COLUMN(H60),0)</f>
        <v>0</v>
      </c>
      <c r="AQ60" s="22">
        <f>IF(AJ60&lt;&gt;"",VLOOKUP($AI60,'Rebar Data'!$A:$I,COLUMN(C60)),0)</f>
        <v>8.5</v>
      </c>
      <c r="AR60" s="23">
        <f>IF(AK60&lt;&gt;"",VLOOKUP($AI60,'Rebar Data'!$A:$I,COLUMN(D60)),0)</f>
        <v>5.5</v>
      </c>
      <c r="AS60" s="24">
        <f>IF(AL60&lt;&gt;"",VLOOKUP($AI60,'Rebar Data'!$A:$I,COLUMN(E60)),0)</f>
        <v>7</v>
      </c>
      <c r="AT60" s="22">
        <f>IF(AM60&lt;&gt;"",VLOOKUP($AI60,'Rebar Data'!$A:$I,COLUMN(F60)),0)</f>
        <v>0.375</v>
      </c>
      <c r="AU60" s="23">
        <f>IF(AN60&lt;&gt;"",VLOOKUP($AI60,'Rebar Data'!$A:$I,COLUMN(G60)),0)</f>
        <v>1.5</v>
      </c>
      <c r="AV60" s="23">
        <f>IF(AO60&lt;&gt;"",VLOOKUP($AI60,'Rebar Data'!$A:$I,COLUMN(H60)),0)</f>
        <v>1.625</v>
      </c>
      <c r="AW60" s="24">
        <f>IF(AP60&lt;&gt;"",VLOOKUP($AI60,'Rebar Data'!$A:$I,COLUMN(I60)),0)</f>
        <v>3.125</v>
      </c>
      <c r="AX60" s="26">
        <f t="array" ref="AX60">SUM(AJ60:AL60*AQ60:AS60)</f>
        <v>0</v>
      </c>
      <c r="AY60" s="26">
        <f t="array" ref="AY60">SUM(AM60:AP60*AT60:AW60)</f>
        <v>0</v>
      </c>
      <c r="AZ60" s="55">
        <f t="shared" si="125"/>
        <v>5.1666666666666661</v>
      </c>
      <c r="BA60" s="56" t="str">
        <f>IF(B60="SER OF",(AZ61-AZ58)/(B61-1),"")</f>
        <v/>
      </c>
    </row>
    <row r="61" spans="1:53" ht="12.75" customHeight="1" x14ac:dyDescent="0.25">
      <c r="A61" s="80" t="s">
        <v>119</v>
      </c>
      <c r="B61" s="62">
        <v>4</v>
      </c>
      <c r="C61" s="59" t="str">
        <f t="shared" si="115"/>
        <v>26'-5"</v>
      </c>
      <c r="D61" s="60">
        <f t="shared" si="116"/>
        <v>110</v>
      </c>
      <c r="E61" s="62" t="s">
        <v>11</v>
      </c>
      <c r="F61" s="61" t="str">
        <f t="shared" si="117"/>
        <v/>
      </c>
      <c r="G61" s="61" t="str">
        <f t="shared" si="118"/>
        <v/>
      </c>
      <c r="H61" s="61" t="str">
        <f t="shared" si="119"/>
        <v/>
      </c>
      <c r="I61" s="61" t="str">
        <f t="shared" si="120"/>
        <v/>
      </c>
      <c r="J61" s="61" t="str">
        <f t="shared" si="121"/>
        <v/>
      </c>
      <c r="K61" s="61" t="str">
        <f t="shared" si="122"/>
        <v/>
      </c>
      <c r="L61" s="61" t="str">
        <f t="shared" si="123"/>
        <v/>
      </c>
      <c r="M61" s="48"/>
      <c r="N61" s="49">
        <f>VLOOKUP($AI61,'Rebar Data'!$A:$B,2,0)</f>
        <v>1.0429999999999999</v>
      </c>
      <c r="O61" s="50">
        <v>26</v>
      </c>
      <c r="P61" s="51">
        <v>5</v>
      </c>
      <c r="Q61" s="52"/>
      <c r="R61" s="53"/>
      <c r="S61" s="54"/>
      <c r="T61" s="51"/>
      <c r="U61" s="52"/>
      <c r="V61" s="53"/>
      <c r="W61" s="54"/>
      <c r="X61" s="51"/>
      <c r="Y61" s="52"/>
      <c r="Z61" s="53"/>
      <c r="AA61" s="54"/>
      <c r="AB61" s="51"/>
      <c r="AC61" s="52"/>
      <c r="AD61" s="53"/>
      <c r="AG61" s="16" t="str">
        <f>IF(B59="SER OF",E59,IF(B124="SER OF",E124,E61))</f>
        <v>STR</v>
      </c>
      <c r="AH61" s="17">
        <v>5.67</v>
      </c>
      <c r="AI61" s="26">
        <f>IFERROR(MID(A61,LEN(A61)-2,1)*1,AI60)</f>
        <v>5</v>
      </c>
      <c r="AJ61" s="18">
        <f>VLOOKUP($AG61,'Bar Bends'!$A:$H,COLUMN(B61),0)</f>
        <v>0</v>
      </c>
      <c r="AK61" s="19">
        <f>VLOOKUP($AG61,'Bar Bends'!$A:$H,COLUMN(C61),0)</f>
        <v>0</v>
      </c>
      <c r="AL61" s="20">
        <f>VLOOKUP($AG61,'Bar Bends'!$A:$H,COLUMN(D61),0)</f>
        <v>0</v>
      </c>
      <c r="AM61" s="18">
        <f>VLOOKUP($AG61,'Bar Bends'!$A:$H,COLUMN(E61),0)</f>
        <v>0</v>
      </c>
      <c r="AN61" s="19">
        <f>VLOOKUP($AG61,'Bar Bends'!$A:$H,COLUMN(F61),0)</f>
        <v>0</v>
      </c>
      <c r="AO61" s="19">
        <f>VLOOKUP($AG61,'Bar Bends'!$A:$H,COLUMN(G61),0)</f>
        <v>0</v>
      </c>
      <c r="AP61" s="20">
        <f>VLOOKUP($AG61,'Bar Bends'!$A:$H,COLUMN(H61),0)</f>
        <v>0</v>
      </c>
      <c r="AQ61" s="22">
        <f>IF(AJ61&lt;&gt;"",VLOOKUP($AI61,'Rebar Data'!$A:$I,COLUMN(C61)),0)</f>
        <v>8.5</v>
      </c>
      <c r="AR61" s="23">
        <f>IF(AK61&lt;&gt;"",VLOOKUP($AI61,'Rebar Data'!$A:$I,COLUMN(D61)),0)</f>
        <v>5.5</v>
      </c>
      <c r="AS61" s="24">
        <f>IF(AL61&lt;&gt;"",VLOOKUP($AI61,'Rebar Data'!$A:$I,COLUMN(E61)),0)</f>
        <v>7</v>
      </c>
      <c r="AT61" s="22">
        <f>IF(AM61&lt;&gt;"",VLOOKUP($AI61,'Rebar Data'!$A:$I,COLUMN(F61)),0)</f>
        <v>0.375</v>
      </c>
      <c r="AU61" s="23">
        <f>IF(AN61&lt;&gt;"",VLOOKUP($AI61,'Rebar Data'!$A:$I,COLUMN(G61)),0)</f>
        <v>1.5</v>
      </c>
      <c r="AV61" s="23">
        <f>IF(AO61&lt;&gt;"",VLOOKUP($AI61,'Rebar Data'!$A:$I,COLUMN(H61)),0)</f>
        <v>1.625</v>
      </c>
      <c r="AW61" s="24">
        <f>IF(AP61&lt;&gt;"",VLOOKUP($AI61,'Rebar Data'!$A:$I,COLUMN(I61)),0)</f>
        <v>3.125</v>
      </c>
      <c r="AX61" s="26">
        <f t="array" ref="AX61">SUM(AJ61:AL61*AQ61:AS61)</f>
        <v>0</v>
      </c>
      <c r="AY61" s="26">
        <f t="array" ref="AY61">SUM(AM61:AP61*AT61:AW61)</f>
        <v>0</v>
      </c>
      <c r="AZ61" s="55">
        <f t="shared" si="125"/>
        <v>5.6666666666666661</v>
      </c>
      <c r="BA61" s="56" t="str">
        <f>IF(B61="SER OF",(#REF!-AZ60)/(#REF!-1),"")</f>
        <v/>
      </c>
    </row>
    <row r="62" spans="1:53" ht="12.75" customHeight="1" x14ac:dyDescent="0.25">
      <c r="A62" s="80" t="s">
        <v>118</v>
      </c>
      <c r="B62" s="58">
        <f>2*10</f>
        <v>20</v>
      </c>
      <c r="C62" s="59" t="str">
        <f t="shared" ref="C62:C66" si="127">IF(AND(ISNUMBER(O62), ISNUMBER(P62)),ROUND(O62,0)&amp;"'-"&amp;ROUND(P62,0)&amp;"""","")</f>
        <v>13'-8"</v>
      </c>
      <c r="D62" s="60">
        <f t="shared" ref="D62:D66" si="128">IFERROR(ROUND(B62*N62*(O62+P62/12),0),"")</f>
        <v>285</v>
      </c>
      <c r="E62" s="58" t="s">
        <v>11</v>
      </c>
      <c r="F62" s="61" t="str">
        <f t="shared" ref="F62:F66" si="129">IF(AND(ISBLANK(Q62),ISBLANK(R62)),"",Q62&amp;"'-"&amp;TEXT(R62,"0 #/##")&amp;"""")</f>
        <v/>
      </c>
      <c r="G62" s="61" t="str">
        <f t="shared" ref="G62:G66" si="130">IF(AND(ISBLANK(S62),ISBLANK(T62)),"",S62&amp;"'-"&amp;TEXT(T62,"0 #/##")&amp;"""")</f>
        <v/>
      </c>
      <c r="H62" s="61" t="str">
        <f t="shared" ref="H62:H66" si="131">IF(AND(ISBLANK(U62),ISBLANK(V62)),"",U62&amp;"'-"&amp;TEXT(V62,"0 #/##")&amp;"""")</f>
        <v/>
      </c>
      <c r="I62" s="61" t="str">
        <f t="shared" ref="I62:I66" si="132">IF(AND(ISBLANK(W62),ISBLANK(X62)),"",W62&amp;"'-"&amp;TEXT(X62,"0 #/##")&amp;"""")</f>
        <v/>
      </c>
      <c r="J62" s="61" t="str">
        <f t="shared" ref="J62:J66" si="133">IF(AND(ISBLANK(Y62),ISBLANK(Z62)),"",Y62&amp;"'-"&amp;TEXT(Z62,"0 #/##")&amp;"""")</f>
        <v/>
      </c>
      <c r="K62" s="61" t="str">
        <f t="shared" ref="K62:K66" si="134">IF(AND(ISBLANK(AA62),ISBLANK(AB62)),"",AA62&amp;"'-"&amp;TEXT(AB62,"0 #/##")&amp;"""")</f>
        <v/>
      </c>
      <c r="L62" s="61" t="str">
        <f t="shared" ref="L62:L66" si="135">IF(AND(ISBLANK(AC62),ISBLANK(AD62)),"",AC62&amp;"'-"&amp;TEXT(AD62,"0 #/##")&amp;"""")</f>
        <v/>
      </c>
      <c r="M62" s="48"/>
      <c r="N62" s="49">
        <f>VLOOKUP($AI62,'Rebar Data'!$A:$B,2,0)</f>
        <v>1.0429999999999999</v>
      </c>
      <c r="O62" s="50">
        <v>13</v>
      </c>
      <c r="P62" s="51">
        <v>8</v>
      </c>
      <c r="Q62" s="52"/>
      <c r="R62" s="53"/>
      <c r="S62" s="54"/>
      <c r="T62" s="51"/>
      <c r="U62" s="52"/>
      <c r="V62" s="53"/>
      <c r="W62" s="54"/>
      <c r="X62" s="51"/>
      <c r="Y62" s="52"/>
      <c r="Z62" s="53"/>
      <c r="AA62" s="54"/>
      <c r="AB62" s="51"/>
      <c r="AC62" s="52"/>
      <c r="AD62" s="53"/>
      <c r="AG62" s="16" t="str">
        <f t="shared" ref="AG62:AG63" si="136">IF(B60="SER OF",E60,IF(B63="SER OF",E63,E62))</f>
        <v>STR</v>
      </c>
      <c r="AH62" s="17">
        <f>AH205</f>
        <v>0</v>
      </c>
      <c r="AI62" s="26">
        <f>IFERROR(MID(A62,LEN(A62)-2,1)*1,AI61)</f>
        <v>5</v>
      </c>
      <c r="AJ62" s="18">
        <f>VLOOKUP($AG62,'Bar Bends'!$A:$H,COLUMN(B62),0)</f>
        <v>0</v>
      </c>
      <c r="AK62" s="19">
        <f>VLOOKUP($AG62,'Bar Bends'!$A:$H,COLUMN(C62),0)</f>
        <v>0</v>
      </c>
      <c r="AL62" s="20">
        <f>VLOOKUP($AG62,'Bar Bends'!$A:$H,COLUMN(D62),0)</f>
        <v>0</v>
      </c>
      <c r="AM62" s="18">
        <f>VLOOKUP($AG62,'Bar Bends'!$A:$H,COLUMN(E62),0)</f>
        <v>0</v>
      </c>
      <c r="AN62" s="19">
        <f>VLOOKUP($AG62,'Bar Bends'!$A:$H,COLUMN(F62),0)</f>
        <v>0</v>
      </c>
      <c r="AO62" s="19">
        <f>VLOOKUP($AG62,'Bar Bends'!$A:$H,COLUMN(G62),0)</f>
        <v>0</v>
      </c>
      <c r="AP62" s="20">
        <f>VLOOKUP($AG62,'Bar Bends'!$A:$H,COLUMN(H62),0)</f>
        <v>0</v>
      </c>
      <c r="AQ62" s="22">
        <f>IF(AJ62&lt;&gt;"",VLOOKUP($AI62,'Rebar Data'!$A:$I,COLUMN(C62)),0)</f>
        <v>8.5</v>
      </c>
      <c r="AR62" s="23">
        <f>IF(AK62&lt;&gt;"",VLOOKUP($AI62,'Rebar Data'!$A:$I,COLUMN(D62)),0)</f>
        <v>5.5</v>
      </c>
      <c r="AS62" s="24">
        <f>IF(AL62&lt;&gt;"",VLOOKUP($AI62,'Rebar Data'!$A:$I,COLUMN(E62)),0)</f>
        <v>7</v>
      </c>
      <c r="AT62" s="22">
        <f>IF(AM62&lt;&gt;"",VLOOKUP($AI62,'Rebar Data'!$A:$I,COLUMN(F62)),0)</f>
        <v>0.375</v>
      </c>
      <c r="AU62" s="23">
        <f>IF(AN62&lt;&gt;"",VLOOKUP($AI62,'Rebar Data'!$A:$I,COLUMN(G62)),0)</f>
        <v>1.5</v>
      </c>
      <c r="AV62" s="23">
        <f>IF(AO62&lt;&gt;"",VLOOKUP($AI62,'Rebar Data'!$A:$I,COLUMN(H62)),0)</f>
        <v>1.625</v>
      </c>
      <c r="AW62" s="24">
        <f>IF(AP62&lt;&gt;"",VLOOKUP($AI62,'Rebar Data'!$A:$I,COLUMN(I62)),0)</f>
        <v>3.125</v>
      </c>
      <c r="AX62" s="26">
        <f t="array" ref="AX62">SUM(AJ62:AL62*AQ62:AS62)</f>
        <v>0</v>
      </c>
      <c r="AY62" s="26">
        <f t="array" ref="AY62">SUM(AM62:AP62*AT62:AW62)</f>
        <v>0</v>
      </c>
      <c r="AZ62" s="55">
        <f t="shared" ref="AZ62:AZ66" si="137">MROUND(AH62+AX62/12-AY62/12,1/12)</f>
        <v>0</v>
      </c>
      <c r="BA62" s="56" t="str">
        <f>IF(B62="SER OF",(AZ64-AZ61)/(B64-1),"")</f>
        <v/>
      </c>
    </row>
    <row r="63" spans="1:53" ht="12.75" customHeight="1" x14ac:dyDescent="0.25">
      <c r="A63" s="80" t="s">
        <v>120</v>
      </c>
      <c r="B63" s="58">
        <v>100</v>
      </c>
      <c r="C63" s="59" t="str">
        <f t="shared" si="127"/>
        <v>30'-0"</v>
      </c>
      <c r="D63" s="60">
        <f t="shared" si="128"/>
        <v>3129</v>
      </c>
      <c r="E63" s="58" t="s">
        <v>11</v>
      </c>
      <c r="F63" s="61" t="str">
        <f t="shared" si="129"/>
        <v/>
      </c>
      <c r="G63" s="61" t="str">
        <f t="shared" si="130"/>
        <v/>
      </c>
      <c r="H63" s="61" t="str">
        <f t="shared" si="131"/>
        <v/>
      </c>
      <c r="I63" s="61" t="str">
        <f t="shared" si="132"/>
        <v/>
      </c>
      <c r="J63" s="61" t="str">
        <f t="shared" si="133"/>
        <v/>
      </c>
      <c r="K63" s="61" t="str">
        <f t="shared" si="134"/>
        <v/>
      </c>
      <c r="L63" s="61" t="str">
        <f t="shared" si="135"/>
        <v/>
      </c>
      <c r="M63" s="48"/>
      <c r="N63" s="49">
        <f>VLOOKUP($AI63,'Rebar Data'!$A:$B,2,0)</f>
        <v>1.0429999999999999</v>
      </c>
      <c r="O63" s="50">
        <v>30</v>
      </c>
      <c r="P63" s="51">
        <v>0</v>
      </c>
      <c r="Q63" s="52"/>
      <c r="R63" s="53"/>
      <c r="S63" s="54"/>
      <c r="T63" s="51"/>
      <c r="U63" s="52"/>
      <c r="V63" s="53"/>
      <c r="W63" s="54"/>
      <c r="X63" s="51"/>
      <c r="Y63" s="52"/>
      <c r="Z63" s="53"/>
      <c r="AA63" s="54"/>
      <c r="AB63" s="51"/>
      <c r="AC63" s="52"/>
      <c r="AD63" s="53"/>
      <c r="AG63" s="16" t="str">
        <f t="shared" si="136"/>
        <v>STR</v>
      </c>
      <c r="AH63" s="17">
        <v>5.17</v>
      </c>
      <c r="AI63" s="26">
        <f>IFERROR(MID(A63,LEN(A63)-2,1)*1,AI61)</f>
        <v>5</v>
      </c>
      <c r="AJ63" s="18">
        <f>VLOOKUP($AG63,'Bar Bends'!$A:$H,COLUMN(B63),0)</f>
        <v>0</v>
      </c>
      <c r="AK63" s="19">
        <f>VLOOKUP($AG63,'Bar Bends'!$A:$H,COLUMN(C63),0)</f>
        <v>0</v>
      </c>
      <c r="AL63" s="20">
        <f>VLOOKUP($AG63,'Bar Bends'!$A:$H,COLUMN(D63),0)</f>
        <v>0</v>
      </c>
      <c r="AM63" s="18">
        <f>VLOOKUP($AG63,'Bar Bends'!$A:$H,COLUMN(E63),0)</f>
        <v>0</v>
      </c>
      <c r="AN63" s="19">
        <f>VLOOKUP($AG63,'Bar Bends'!$A:$H,COLUMN(F63),0)</f>
        <v>0</v>
      </c>
      <c r="AO63" s="19">
        <f>VLOOKUP($AG63,'Bar Bends'!$A:$H,COLUMN(G63),0)</f>
        <v>0</v>
      </c>
      <c r="AP63" s="20">
        <f>VLOOKUP($AG63,'Bar Bends'!$A:$H,COLUMN(H63),0)</f>
        <v>0</v>
      </c>
      <c r="AQ63" s="22">
        <f>IF(AJ63&lt;&gt;"",VLOOKUP($AI63,'Rebar Data'!$A:$I,COLUMN(C63)),0)</f>
        <v>8.5</v>
      </c>
      <c r="AR63" s="23">
        <f>IF(AK63&lt;&gt;"",VLOOKUP($AI63,'Rebar Data'!$A:$I,COLUMN(D63)),0)</f>
        <v>5.5</v>
      </c>
      <c r="AS63" s="24">
        <f>IF(AL63&lt;&gt;"",VLOOKUP($AI63,'Rebar Data'!$A:$I,COLUMN(E63)),0)</f>
        <v>7</v>
      </c>
      <c r="AT63" s="22">
        <f>IF(AM63&lt;&gt;"",VLOOKUP($AI63,'Rebar Data'!$A:$I,COLUMN(F63)),0)</f>
        <v>0.375</v>
      </c>
      <c r="AU63" s="23">
        <f>IF(AN63&lt;&gt;"",VLOOKUP($AI63,'Rebar Data'!$A:$I,COLUMN(G63)),0)</f>
        <v>1.5</v>
      </c>
      <c r="AV63" s="23">
        <f>IF(AO63&lt;&gt;"",VLOOKUP($AI63,'Rebar Data'!$A:$I,COLUMN(H63)),0)</f>
        <v>1.625</v>
      </c>
      <c r="AW63" s="24">
        <f>IF(AP63&lt;&gt;"",VLOOKUP($AI63,'Rebar Data'!$A:$I,COLUMN(I63)),0)</f>
        <v>3.125</v>
      </c>
      <c r="AX63" s="26">
        <f t="array" ref="AX63">SUM(AJ63:AL63*AQ63:AS63)</f>
        <v>0</v>
      </c>
      <c r="AY63" s="26">
        <f t="array" ref="AY63">SUM(AM63:AP63*AT63:AW63)</f>
        <v>0</v>
      </c>
      <c r="AZ63" s="55">
        <f t="shared" si="137"/>
        <v>5.1666666666666661</v>
      </c>
      <c r="BA63" s="56" t="str">
        <f>IF(B63="SER OF",(AZ64-AZ61)/(B64-1),"")</f>
        <v/>
      </c>
    </row>
    <row r="64" spans="1:53" ht="12.75" customHeight="1" x14ac:dyDescent="0.25">
      <c r="A64" s="80" t="s">
        <v>121</v>
      </c>
      <c r="B64" s="62">
        <f>2*10</f>
        <v>20</v>
      </c>
      <c r="C64" s="59" t="str">
        <f t="shared" si="127"/>
        <v>21'-2"</v>
      </c>
      <c r="D64" s="60">
        <f t="shared" si="128"/>
        <v>442</v>
      </c>
      <c r="E64" s="62" t="s">
        <v>11</v>
      </c>
      <c r="F64" s="61" t="str">
        <f t="shared" si="129"/>
        <v/>
      </c>
      <c r="G64" s="61" t="str">
        <f t="shared" si="130"/>
        <v/>
      </c>
      <c r="H64" s="61" t="str">
        <f t="shared" si="131"/>
        <v/>
      </c>
      <c r="I64" s="61" t="str">
        <f t="shared" si="132"/>
        <v/>
      </c>
      <c r="J64" s="61" t="str">
        <f t="shared" si="133"/>
        <v/>
      </c>
      <c r="K64" s="61" t="str">
        <f t="shared" si="134"/>
        <v/>
      </c>
      <c r="L64" s="61" t="str">
        <f t="shared" si="135"/>
        <v/>
      </c>
      <c r="M64" s="48"/>
      <c r="N64" s="49">
        <f>VLOOKUP($AI64,'Rebar Data'!$A:$B,2,0)</f>
        <v>1.0429999999999999</v>
      </c>
      <c r="O64" s="50">
        <v>21</v>
      </c>
      <c r="P64" s="51">
        <v>2</v>
      </c>
      <c r="Q64" s="52"/>
      <c r="R64" s="53"/>
      <c r="S64" s="54"/>
      <c r="T64" s="51"/>
      <c r="U64" s="52"/>
      <c r="V64" s="53"/>
      <c r="W64" s="54"/>
      <c r="X64" s="51"/>
      <c r="Y64" s="52"/>
      <c r="Z64" s="53"/>
      <c r="AA64" s="54"/>
      <c r="AB64" s="51"/>
      <c r="AC64" s="52"/>
      <c r="AD64" s="53"/>
      <c r="AG64" s="16" t="str">
        <f>IF(B62="SER OF",E62,IF(B126="SER OF",E126,E64))</f>
        <v>STR</v>
      </c>
      <c r="AH64" s="17">
        <v>5.67</v>
      </c>
      <c r="AI64" s="26">
        <f>IFERROR(MID(A64,LEN(A64)-2,1)*1,AI63)</f>
        <v>5</v>
      </c>
      <c r="AJ64" s="18">
        <f>VLOOKUP($AG64,'Bar Bends'!$A:$H,COLUMN(B64),0)</f>
        <v>0</v>
      </c>
      <c r="AK64" s="19">
        <f>VLOOKUP($AG64,'Bar Bends'!$A:$H,COLUMN(C64),0)</f>
        <v>0</v>
      </c>
      <c r="AL64" s="20">
        <f>VLOOKUP($AG64,'Bar Bends'!$A:$H,COLUMN(D64),0)</f>
        <v>0</v>
      </c>
      <c r="AM64" s="18">
        <f>VLOOKUP($AG64,'Bar Bends'!$A:$H,COLUMN(E64),0)</f>
        <v>0</v>
      </c>
      <c r="AN64" s="19">
        <f>VLOOKUP($AG64,'Bar Bends'!$A:$H,COLUMN(F64),0)</f>
        <v>0</v>
      </c>
      <c r="AO64" s="19">
        <f>VLOOKUP($AG64,'Bar Bends'!$A:$H,COLUMN(G64),0)</f>
        <v>0</v>
      </c>
      <c r="AP64" s="20">
        <f>VLOOKUP($AG64,'Bar Bends'!$A:$H,COLUMN(H64),0)</f>
        <v>0</v>
      </c>
      <c r="AQ64" s="22">
        <f>IF(AJ64&lt;&gt;"",VLOOKUP($AI64,'Rebar Data'!$A:$I,COLUMN(C64)),0)</f>
        <v>8.5</v>
      </c>
      <c r="AR64" s="23">
        <f>IF(AK64&lt;&gt;"",VLOOKUP($AI64,'Rebar Data'!$A:$I,COLUMN(D64)),0)</f>
        <v>5.5</v>
      </c>
      <c r="AS64" s="24">
        <f>IF(AL64&lt;&gt;"",VLOOKUP($AI64,'Rebar Data'!$A:$I,COLUMN(E64)),0)</f>
        <v>7</v>
      </c>
      <c r="AT64" s="22">
        <f>IF(AM64&lt;&gt;"",VLOOKUP($AI64,'Rebar Data'!$A:$I,COLUMN(F64)),0)</f>
        <v>0.375</v>
      </c>
      <c r="AU64" s="23">
        <f>IF(AN64&lt;&gt;"",VLOOKUP($AI64,'Rebar Data'!$A:$I,COLUMN(G64)),0)</f>
        <v>1.5</v>
      </c>
      <c r="AV64" s="23">
        <f>IF(AO64&lt;&gt;"",VLOOKUP($AI64,'Rebar Data'!$A:$I,COLUMN(H64)),0)</f>
        <v>1.625</v>
      </c>
      <c r="AW64" s="24">
        <f>IF(AP64&lt;&gt;"",VLOOKUP($AI64,'Rebar Data'!$A:$I,COLUMN(I64)),0)</f>
        <v>3.125</v>
      </c>
      <c r="AX64" s="26">
        <f t="array" ref="AX64">SUM(AJ64:AL64*AQ64:AS64)</f>
        <v>0</v>
      </c>
      <c r="AY64" s="26">
        <f t="array" ref="AY64">SUM(AM64:AP64*AT64:AW64)</f>
        <v>0</v>
      </c>
      <c r="AZ64" s="55">
        <f t="shared" si="137"/>
        <v>5.6666666666666661</v>
      </c>
      <c r="BA64" s="56" t="str">
        <f>IF(B64="SER OF",(#REF!-AZ63)/(#REF!-1),"")</f>
        <v/>
      </c>
    </row>
    <row r="65" spans="1:53" ht="12.75" customHeight="1" x14ac:dyDescent="0.25">
      <c r="A65" s="80" t="s">
        <v>122</v>
      </c>
      <c r="B65" s="58">
        <f>2*10</f>
        <v>20</v>
      </c>
      <c r="C65" s="59" t="str">
        <f t="shared" si="127"/>
        <v>15'-0"</v>
      </c>
      <c r="D65" s="60">
        <f t="shared" si="128"/>
        <v>313</v>
      </c>
      <c r="E65" s="58" t="s">
        <v>11</v>
      </c>
      <c r="F65" s="61" t="str">
        <f t="shared" si="129"/>
        <v/>
      </c>
      <c r="G65" s="61" t="str">
        <f t="shared" si="130"/>
        <v/>
      </c>
      <c r="H65" s="61" t="str">
        <f t="shared" si="131"/>
        <v/>
      </c>
      <c r="I65" s="61" t="str">
        <f t="shared" si="132"/>
        <v/>
      </c>
      <c r="J65" s="61" t="str">
        <f t="shared" si="133"/>
        <v/>
      </c>
      <c r="K65" s="61" t="str">
        <f t="shared" si="134"/>
        <v/>
      </c>
      <c r="L65" s="61" t="str">
        <f t="shared" si="135"/>
        <v/>
      </c>
      <c r="M65" s="48"/>
      <c r="N65" s="49">
        <f>VLOOKUP($AI65,'Rebar Data'!$A:$B,2,0)</f>
        <v>1.0429999999999999</v>
      </c>
      <c r="O65" s="50">
        <v>15</v>
      </c>
      <c r="P65" s="51">
        <v>0</v>
      </c>
      <c r="Q65" s="52"/>
      <c r="R65" s="53"/>
      <c r="S65" s="54"/>
      <c r="T65" s="51"/>
      <c r="U65" s="52"/>
      <c r="V65" s="53"/>
      <c r="W65" s="54"/>
      <c r="X65" s="51"/>
      <c r="Y65" s="52"/>
      <c r="Z65" s="53"/>
      <c r="AA65" s="54"/>
      <c r="AB65" s="51"/>
      <c r="AC65" s="52"/>
      <c r="AD65" s="53"/>
      <c r="AG65" s="16" t="str">
        <f t="shared" ref="AG65" si="138">IF(B63="SER OF",E63,IF(B66="SER OF",E66,E65))</f>
        <v>STR</v>
      </c>
      <c r="AH65" s="17">
        <v>5.17</v>
      </c>
      <c r="AI65" s="26">
        <f>IFERROR(MID(A65,LEN(A65)-2,1)*1,AI63)</f>
        <v>5</v>
      </c>
      <c r="AJ65" s="18">
        <f>VLOOKUP($AG65,'Bar Bends'!$A:$H,COLUMN(B65),0)</f>
        <v>0</v>
      </c>
      <c r="AK65" s="19">
        <f>VLOOKUP($AG65,'Bar Bends'!$A:$H,COLUMN(C65),0)</f>
        <v>0</v>
      </c>
      <c r="AL65" s="20">
        <f>VLOOKUP($AG65,'Bar Bends'!$A:$H,COLUMN(D65),0)</f>
        <v>0</v>
      </c>
      <c r="AM65" s="18">
        <f>VLOOKUP($AG65,'Bar Bends'!$A:$H,COLUMN(E65),0)</f>
        <v>0</v>
      </c>
      <c r="AN65" s="19">
        <f>VLOOKUP($AG65,'Bar Bends'!$A:$H,COLUMN(F65),0)</f>
        <v>0</v>
      </c>
      <c r="AO65" s="19">
        <f>VLOOKUP($AG65,'Bar Bends'!$A:$H,COLUMN(G65),0)</f>
        <v>0</v>
      </c>
      <c r="AP65" s="20">
        <f>VLOOKUP($AG65,'Bar Bends'!$A:$H,COLUMN(H65),0)</f>
        <v>0</v>
      </c>
      <c r="AQ65" s="22">
        <f>IF(AJ65&lt;&gt;"",VLOOKUP($AI65,'Rebar Data'!$A:$I,COLUMN(C65)),0)</f>
        <v>8.5</v>
      </c>
      <c r="AR65" s="23">
        <f>IF(AK65&lt;&gt;"",VLOOKUP($AI65,'Rebar Data'!$A:$I,COLUMN(D65)),0)</f>
        <v>5.5</v>
      </c>
      <c r="AS65" s="24">
        <f>IF(AL65&lt;&gt;"",VLOOKUP($AI65,'Rebar Data'!$A:$I,COLUMN(E65)),0)</f>
        <v>7</v>
      </c>
      <c r="AT65" s="22">
        <f>IF(AM65&lt;&gt;"",VLOOKUP($AI65,'Rebar Data'!$A:$I,COLUMN(F65)),0)</f>
        <v>0.375</v>
      </c>
      <c r="AU65" s="23">
        <f>IF(AN65&lt;&gt;"",VLOOKUP($AI65,'Rebar Data'!$A:$I,COLUMN(G65)),0)</f>
        <v>1.5</v>
      </c>
      <c r="AV65" s="23">
        <f>IF(AO65&lt;&gt;"",VLOOKUP($AI65,'Rebar Data'!$A:$I,COLUMN(H65)),0)</f>
        <v>1.625</v>
      </c>
      <c r="AW65" s="24">
        <f>IF(AP65&lt;&gt;"",VLOOKUP($AI65,'Rebar Data'!$A:$I,COLUMN(I65)),0)</f>
        <v>3.125</v>
      </c>
      <c r="AX65" s="26">
        <f t="array" ref="AX65">SUM(AJ65:AL65*AQ65:AS65)</f>
        <v>0</v>
      </c>
      <c r="AY65" s="26">
        <f t="array" ref="AY65">SUM(AM65:AP65*AT65:AW65)</f>
        <v>0</v>
      </c>
      <c r="AZ65" s="55">
        <f t="shared" si="137"/>
        <v>5.1666666666666661</v>
      </c>
      <c r="BA65" s="56" t="str">
        <f>IF(B65="SER OF",(AZ66-AZ63)/(B66-1),"")</f>
        <v/>
      </c>
    </row>
    <row r="66" spans="1:53" ht="12.75" customHeight="1" x14ac:dyDescent="0.25">
      <c r="A66" s="80" t="s">
        <v>123</v>
      </c>
      <c r="B66" s="62">
        <f>4*10</f>
        <v>40</v>
      </c>
      <c r="C66" s="59" t="str">
        <f t="shared" si="127"/>
        <v>14'-8"</v>
      </c>
      <c r="D66" s="60">
        <f t="shared" si="128"/>
        <v>612</v>
      </c>
      <c r="E66" s="62" t="s">
        <v>11</v>
      </c>
      <c r="F66" s="61" t="str">
        <f t="shared" si="129"/>
        <v/>
      </c>
      <c r="G66" s="61" t="str">
        <f t="shared" si="130"/>
        <v/>
      </c>
      <c r="H66" s="61" t="str">
        <f t="shared" si="131"/>
        <v/>
      </c>
      <c r="I66" s="61" t="str">
        <f t="shared" si="132"/>
        <v/>
      </c>
      <c r="J66" s="61" t="str">
        <f t="shared" si="133"/>
        <v/>
      </c>
      <c r="K66" s="61" t="str">
        <f t="shared" si="134"/>
        <v/>
      </c>
      <c r="L66" s="61" t="str">
        <f t="shared" si="135"/>
        <v/>
      </c>
      <c r="M66" s="48"/>
      <c r="N66" s="49">
        <f>VLOOKUP($AI66,'Rebar Data'!$A:$B,2,0)</f>
        <v>1.0429999999999999</v>
      </c>
      <c r="O66" s="50">
        <v>14</v>
      </c>
      <c r="P66" s="51">
        <v>8</v>
      </c>
      <c r="Q66" s="52"/>
      <c r="R66" s="53"/>
      <c r="S66" s="54"/>
      <c r="T66" s="51"/>
      <c r="U66" s="52"/>
      <c r="V66" s="53"/>
      <c r="W66" s="54"/>
      <c r="X66" s="51"/>
      <c r="Y66" s="52"/>
      <c r="Z66" s="53"/>
      <c r="AA66" s="54"/>
      <c r="AB66" s="51"/>
      <c r="AC66" s="52"/>
      <c r="AD66" s="53"/>
      <c r="AG66" s="16" t="str">
        <f>IF(B64="SER OF",E64,IF(B128="SER OF",E128,E66))</f>
        <v>STR</v>
      </c>
      <c r="AH66" s="17">
        <v>5.67</v>
      </c>
      <c r="AI66" s="26">
        <f>IFERROR(MID(A66,LEN(A66)-2,1)*1,AI65)</f>
        <v>5</v>
      </c>
      <c r="AJ66" s="18">
        <f>VLOOKUP($AG66,'Bar Bends'!$A:$H,COLUMN(B66),0)</f>
        <v>0</v>
      </c>
      <c r="AK66" s="19">
        <f>VLOOKUP($AG66,'Bar Bends'!$A:$H,COLUMN(C66),0)</f>
        <v>0</v>
      </c>
      <c r="AL66" s="20">
        <f>VLOOKUP($AG66,'Bar Bends'!$A:$H,COLUMN(D66),0)</f>
        <v>0</v>
      </c>
      <c r="AM66" s="18">
        <f>VLOOKUP($AG66,'Bar Bends'!$A:$H,COLUMN(E66),0)</f>
        <v>0</v>
      </c>
      <c r="AN66" s="19">
        <f>VLOOKUP($AG66,'Bar Bends'!$A:$H,COLUMN(F66),0)</f>
        <v>0</v>
      </c>
      <c r="AO66" s="19">
        <f>VLOOKUP($AG66,'Bar Bends'!$A:$H,COLUMN(G66),0)</f>
        <v>0</v>
      </c>
      <c r="AP66" s="20">
        <f>VLOOKUP($AG66,'Bar Bends'!$A:$H,COLUMN(H66),0)</f>
        <v>0</v>
      </c>
      <c r="AQ66" s="22">
        <f>IF(AJ66&lt;&gt;"",VLOOKUP($AI66,'Rebar Data'!$A:$I,COLUMN(C66)),0)</f>
        <v>8.5</v>
      </c>
      <c r="AR66" s="23">
        <f>IF(AK66&lt;&gt;"",VLOOKUP($AI66,'Rebar Data'!$A:$I,COLUMN(D66)),0)</f>
        <v>5.5</v>
      </c>
      <c r="AS66" s="24">
        <f>IF(AL66&lt;&gt;"",VLOOKUP($AI66,'Rebar Data'!$A:$I,COLUMN(E66)),0)</f>
        <v>7</v>
      </c>
      <c r="AT66" s="22">
        <f>IF(AM66&lt;&gt;"",VLOOKUP($AI66,'Rebar Data'!$A:$I,COLUMN(F66)),0)</f>
        <v>0.375</v>
      </c>
      <c r="AU66" s="23">
        <f>IF(AN66&lt;&gt;"",VLOOKUP($AI66,'Rebar Data'!$A:$I,COLUMN(G66)),0)</f>
        <v>1.5</v>
      </c>
      <c r="AV66" s="23">
        <f>IF(AO66&lt;&gt;"",VLOOKUP($AI66,'Rebar Data'!$A:$I,COLUMN(H66)),0)</f>
        <v>1.625</v>
      </c>
      <c r="AW66" s="24">
        <f>IF(AP66&lt;&gt;"",VLOOKUP($AI66,'Rebar Data'!$A:$I,COLUMN(I66)),0)</f>
        <v>3.125</v>
      </c>
      <c r="AX66" s="26">
        <f t="array" ref="AX66">SUM(AJ66:AL66*AQ66:AS66)</f>
        <v>0</v>
      </c>
      <c r="AY66" s="26">
        <f t="array" ref="AY66">SUM(AM66:AP66*AT66:AW66)</f>
        <v>0</v>
      </c>
      <c r="AZ66" s="55">
        <f t="shared" si="137"/>
        <v>5.6666666666666661</v>
      </c>
      <c r="BA66" s="56" t="str">
        <f>IF(B66="SER OF",(#REF!-AZ65)/(#REF!-1),"")</f>
        <v/>
      </c>
    </row>
    <row r="67" spans="1:53" ht="12.75" customHeight="1" x14ac:dyDescent="0.25">
      <c r="A67" s="80" t="s">
        <v>124</v>
      </c>
      <c r="B67" s="58">
        <f>2*10</f>
        <v>20</v>
      </c>
      <c r="C67" s="59" t="str">
        <f t="shared" ref="C67:C69" si="139">IF(AND(ISNUMBER(O67), ISNUMBER(P67)),ROUND(O67,0)&amp;"'-"&amp;ROUND(P67,0)&amp;"""","")</f>
        <v>10'-0"</v>
      </c>
      <c r="D67" s="60">
        <f t="shared" ref="D67:D69" si="140">IFERROR(ROUND(B67*N67*(O67+P67/12),0),"")</f>
        <v>209</v>
      </c>
      <c r="E67" s="58" t="s">
        <v>11</v>
      </c>
      <c r="F67" s="61" t="str">
        <f t="shared" ref="F67:F69" si="141">IF(AND(ISBLANK(Q67),ISBLANK(R67)),"",Q67&amp;"'-"&amp;TEXT(R67,"0 #/##")&amp;"""")</f>
        <v/>
      </c>
      <c r="G67" s="61" t="str">
        <f t="shared" ref="G67:G69" si="142">IF(AND(ISBLANK(S67),ISBLANK(T67)),"",S67&amp;"'-"&amp;TEXT(T67,"0 #/##")&amp;"""")</f>
        <v/>
      </c>
      <c r="H67" s="61" t="str">
        <f t="shared" ref="H67:H69" si="143">IF(AND(ISBLANK(U67),ISBLANK(V67)),"",U67&amp;"'-"&amp;TEXT(V67,"0 #/##")&amp;"""")</f>
        <v/>
      </c>
      <c r="I67" s="61" t="str">
        <f t="shared" ref="I67:I69" si="144">IF(AND(ISBLANK(W67),ISBLANK(X67)),"",W67&amp;"'-"&amp;TEXT(X67,"0 #/##")&amp;"""")</f>
        <v/>
      </c>
      <c r="J67" s="61" t="str">
        <f t="shared" ref="J67:J69" si="145">IF(AND(ISBLANK(Y67),ISBLANK(Z67)),"",Y67&amp;"'-"&amp;TEXT(Z67,"0 #/##")&amp;"""")</f>
        <v/>
      </c>
      <c r="K67" s="61" t="str">
        <f t="shared" ref="K67:K69" si="146">IF(AND(ISBLANK(AA67),ISBLANK(AB67)),"",AA67&amp;"'-"&amp;TEXT(AB67,"0 #/##")&amp;"""")</f>
        <v/>
      </c>
      <c r="L67" s="61" t="str">
        <f t="shared" ref="L67:L69" si="147">IF(AND(ISBLANK(AC67),ISBLANK(AD67)),"",AC67&amp;"'-"&amp;TEXT(AD67,"0 #/##")&amp;"""")</f>
        <v/>
      </c>
      <c r="M67" s="48"/>
      <c r="N67" s="49">
        <f>VLOOKUP($AI67,'Rebar Data'!$A:$B,2,0)</f>
        <v>1.0429999999999999</v>
      </c>
      <c r="O67" s="50">
        <v>10</v>
      </c>
      <c r="P67" s="51">
        <v>0</v>
      </c>
      <c r="Q67" s="52"/>
      <c r="R67" s="53"/>
      <c r="S67" s="54"/>
      <c r="T67" s="51"/>
      <c r="U67" s="52"/>
      <c r="V67" s="53"/>
      <c r="W67" s="54"/>
      <c r="X67" s="51"/>
      <c r="Y67" s="52"/>
      <c r="Z67" s="53"/>
      <c r="AA67" s="54"/>
      <c r="AB67" s="51"/>
      <c r="AC67" s="52"/>
      <c r="AD67" s="53"/>
      <c r="AG67" s="16" t="str">
        <f t="shared" ref="AG67:AG68" si="148">IF(B65="SER OF",E65,IF(B68="SER OF",E68,E67))</f>
        <v>STR</v>
      </c>
      <c r="AH67" s="17">
        <f>AH210</f>
        <v>0</v>
      </c>
      <c r="AI67" s="26">
        <f>IFERROR(MID(A67,LEN(A67)-2,1)*1,AI66)</f>
        <v>5</v>
      </c>
      <c r="AJ67" s="18">
        <f>VLOOKUP($AG67,'Bar Bends'!$A:$H,COLUMN(B67),0)</f>
        <v>0</v>
      </c>
      <c r="AK67" s="19">
        <f>VLOOKUP($AG67,'Bar Bends'!$A:$H,COLUMN(C67),0)</f>
        <v>0</v>
      </c>
      <c r="AL67" s="20">
        <f>VLOOKUP($AG67,'Bar Bends'!$A:$H,COLUMN(D67),0)</f>
        <v>0</v>
      </c>
      <c r="AM67" s="18">
        <f>VLOOKUP($AG67,'Bar Bends'!$A:$H,COLUMN(E67),0)</f>
        <v>0</v>
      </c>
      <c r="AN67" s="19">
        <f>VLOOKUP($AG67,'Bar Bends'!$A:$H,COLUMN(F67),0)</f>
        <v>0</v>
      </c>
      <c r="AO67" s="19">
        <f>VLOOKUP($AG67,'Bar Bends'!$A:$H,COLUMN(G67),0)</f>
        <v>0</v>
      </c>
      <c r="AP67" s="20">
        <f>VLOOKUP($AG67,'Bar Bends'!$A:$H,COLUMN(H67),0)</f>
        <v>0</v>
      </c>
      <c r="AQ67" s="22">
        <f>IF(AJ67&lt;&gt;"",VLOOKUP($AI67,'Rebar Data'!$A:$I,COLUMN(C67)),0)</f>
        <v>8.5</v>
      </c>
      <c r="AR67" s="23">
        <f>IF(AK67&lt;&gt;"",VLOOKUP($AI67,'Rebar Data'!$A:$I,COLUMN(D67)),0)</f>
        <v>5.5</v>
      </c>
      <c r="AS67" s="24">
        <f>IF(AL67&lt;&gt;"",VLOOKUP($AI67,'Rebar Data'!$A:$I,COLUMN(E67)),0)</f>
        <v>7</v>
      </c>
      <c r="AT67" s="22">
        <f>IF(AM67&lt;&gt;"",VLOOKUP($AI67,'Rebar Data'!$A:$I,COLUMN(F67)),0)</f>
        <v>0.375</v>
      </c>
      <c r="AU67" s="23">
        <f>IF(AN67&lt;&gt;"",VLOOKUP($AI67,'Rebar Data'!$A:$I,COLUMN(G67)),0)</f>
        <v>1.5</v>
      </c>
      <c r="AV67" s="23">
        <f>IF(AO67&lt;&gt;"",VLOOKUP($AI67,'Rebar Data'!$A:$I,COLUMN(H67)),0)</f>
        <v>1.625</v>
      </c>
      <c r="AW67" s="24">
        <f>IF(AP67&lt;&gt;"",VLOOKUP($AI67,'Rebar Data'!$A:$I,COLUMN(I67)),0)</f>
        <v>3.125</v>
      </c>
      <c r="AX67" s="26">
        <f t="array" ref="AX67">SUM(AJ67:AL67*AQ67:AS67)</f>
        <v>0</v>
      </c>
      <c r="AY67" s="26">
        <f t="array" ref="AY67">SUM(AM67:AP67*AT67:AW67)</f>
        <v>0</v>
      </c>
      <c r="AZ67" s="55">
        <f t="shared" ref="AZ67:AZ69" si="149">MROUND(AH67+AX67/12-AY67/12,1/12)</f>
        <v>0</v>
      </c>
      <c r="BA67" s="56" t="str">
        <f>IF(B67="SER OF",(AZ69-AZ66)/(B69-1),"")</f>
        <v/>
      </c>
    </row>
    <row r="68" spans="1:53" ht="12.75" customHeight="1" x14ac:dyDescent="0.25">
      <c r="A68" s="80" t="s">
        <v>125</v>
      </c>
      <c r="B68" s="58">
        <f>2*10</f>
        <v>20</v>
      </c>
      <c r="C68" s="59" t="str">
        <f t="shared" si="139"/>
        <v>26'-8"</v>
      </c>
      <c r="D68" s="60">
        <f t="shared" si="140"/>
        <v>556</v>
      </c>
      <c r="E68" s="58" t="s">
        <v>11</v>
      </c>
      <c r="F68" s="61" t="str">
        <f t="shared" si="141"/>
        <v/>
      </c>
      <c r="G68" s="61" t="str">
        <f t="shared" si="142"/>
        <v/>
      </c>
      <c r="H68" s="61" t="str">
        <f t="shared" si="143"/>
        <v/>
      </c>
      <c r="I68" s="61" t="str">
        <f t="shared" si="144"/>
        <v/>
      </c>
      <c r="J68" s="61" t="str">
        <f t="shared" si="145"/>
        <v/>
      </c>
      <c r="K68" s="61" t="str">
        <f t="shared" si="146"/>
        <v/>
      </c>
      <c r="L68" s="61" t="str">
        <f t="shared" si="147"/>
        <v/>
      </c>
      <c r="M68" s="48"/>
      <c r="N68" s="49">
        <f>VLOOKUP($AI68,'Rebar Data'!$A:$B,2,0)</f>
        <v>1.0429999999999999</v>
      </c>
      <c r="O68" s="50">
        <v>26</v>
      </c>
      <c r="P68" s="51">
        <v>8</v>
      </c>
      <c r="Q68" s="52"/>
      <c r="R68" s="53"/>
      <c r="S68" s="54"/>
      <c r="T68" s="51"/>
      <c r="U68" s="52"/>
      <c r="V68" s="53"/>
      <c r="W68" s="54"/>
      <c r="X68" s="51"/>
      <c r="Y68" s="52"/>
      <c r="Z68" s="53"/>
      <c r="AA68" s="54"/>
      <c r="AB68" s="51"/>
      <c r="AC68" s="52"/>
      <c r="AD68" s="53"/>
      <c r="AG68" s="16" t="str">
        <f t="shared" si="148"/>
        <v>STR</v>
      </c>
      <c r="AH68" s="17">
        <v>5.17</v>
      </c>
      <c r="AI68" s="26">
        <f>IFERROR(MID(A68,LEN(A68)-2,1)*1,AI66)</f>
        <v>5</v>
      </c>
      <c r="AJ68" s="18">
        <f>VLOOKUP($AG68,'Bar Bends'!$A:$H,COLUMN(B68),0)</f>
        <v>0</v>
      </c>
      <c r="AK68" s="19">
        <f>VLOOKUP($AG68,'Bar Bends'!$A:$H,COLUMN(C68),0)</f>
        <v>0</v>
      </c>
      <c r="AL68" s="20">
        <f>VLOOKUP($AG68,'Bar Bends'!$A:$H,COLUMN(D68),0)</f>
        <v>0</v>
      </c>
      <c r="AM68" s="18">
        <f>VLOOKUP($AG68,'Bar Bends'!$A:$H,COLUMN(E68),0)</f>
        <v>0</v>
      </c>
      <c r="AN68" s="19">
        <f>VLOOKUP($AG68,'Bar Bends'!$A:$H,COLUMN(F68),0)</f>
        <v>0</v>
      </c>
      <c r="AO68" s="19">
        <f>VLOOKUP($AG68,'Bar Bends'!$A:$H,COLUMN(G68),0)</f>
        <v>0</v>
      </c>
      <c r="AP68" s="20">
        <f>VLOOKUP($AG68,'Bar Bends'!$A:$H,COLUMN(H68),0)</f>
        <v>0</v>
      </c>
      <c r="AQ68" s="22">
        <f>IF(AJ68&lt;&gt;"",VLOOKUP($AI68,'Rebar Data'!$A:$I,COLUMN(C68)),0)</f>
        <v>8.5</v>
      </c>
      <c r="AR68" s="23">
        <f>IF(AK68&lt;&gt;"",VLOOKUP($AI68,'Rebar Data'!$A:$I,COLUMN(D68)),0)</f>
        <v>5.5</v>
      </c>
      <c r="AS68" s="24">
        <f>IF(AL68&lt;&gt;"",VLOOKUP($AI68,'Rebar Data'!$A:$I,COLUMN(E68)),0)</f>
        <v>7</v>
      </c>
      <c r="AT68" s="22">
        <f>IF(AM68&lt;&gt;"",VLOOKUP($AI68,'Rebar Data'!$A:$I,COLUMN(F68)),0)</f>
        <v>0.375</v>
      </c>
      <c r="AU68" s="23">
        <f>IF(AN68&lt;&gt;"",VLOOKUP($AI68,'Rebar Data'!$A:$I,COLUMN(G68)),0)</f>
        <v>1.5</v>
      </c>
      <c r="AV68" s="23">
        <f>IF(AO68&lt;&gt;"",VLOOKUP($AI68,'Rebar Data'!$A:$I,COLUMN(H68)),0)</f>
        <v>1.625</v>
      </c>
      <c r="AW68" s="24">
        <f>IF(AP68&lt;&gt;"",VLOOKUP($AI68,'Rebar Data'!$A:$I,COLUMN(I68)),0)</f>
        <v>3.125</v>
      </c>
      <c r="AX68" s="26">
        <f t="array" ref="AX68">SUM(AJ68:AL68*AQ68:AS68)</f>
        <v>0</v>
      </c>
      <c r="AY68" s="26">
        <f t="array" ref="AY68">SUM(AM68:AP68*AT68:AW68)</f>
        <v>0</v>
      </c>
      <c r="AZ68" s="55">
        <f t="shared" si="149"/>
        <v>5.1666666666666661</v>
      </c>
      <c r="BA68" s="56" t="str">
        <f>IF(B68="SER OF",(AZ69-AZ66)/(B69-1),"")</f>
        <v/>
      </c>
    </row>
    <row r="69" spans="1:53" ht="12.75" customHeight="1" x14ac:dyDescent="0.25">
      <c r="A69" s="80" t="s">
        <v>126</v>
      </c>
      <c r="B69" s="62">
        <f>2*10*2</f>
        <v>40</v>
      </c>
      <c r="C69" s="59" t="str">
        <f t="shared" si="139"/>
        <v>33'-0"</v>
      </c>
      <c r="D69" s="60">
        <f t="shared" si="140"/>
        <v>1377</v>
      </c>
      <c r="E69" s="62" t="s">
        <v>11</v>
      </c>
      <c r="F69" s="61" t="str">
        <f t="shared" si="141"/>
        <v/>
      </c>
      <c r="G69" s="61" t="str">
        <f t="shared" si="142"/>
        <v/>
      </c>
      <c r="H69" s="61" t="str">
        <f t="shared" si="143"/>
        <v/>
      </c>
      <c r="I69" s="61" t="str">
        <f t="shared" si="144"/>
        <v/>
      </c>
      <c r="J69" s="61" t="str">
        <f t="shared" si="145"/>
        <v/>
      </c>
      <c r="K69" s="61" t="str">
        <f t="shared" si="146"/>
        <v/>
      </c>
      <c r="L69" s="61" t="str">
        <f t="shared" si="147"/>
        <v/>
      </c>
      <c r="M69" s="48"/>
      <c r="N69" s="49">
        <f>VLOOKUP($AI69,'Rebar Data'!$A:$B,2,0)</f>
        <v>1.0429999999999999</v>
      </c>
      <c r="O69" s="50">
        <v>33</v>
      </c>
      <c r="P69" s="51">
        <v>0</v>
      </c>
      <c r="Q69" s="52"/>
      <c r="R69" s="53"/>
      <c r="S69" s="54"/>
      <c r="T69" s="51"/>
      <c r="U69" s="52"/>
      <c r="V69" s="53"/>
      <c r="W69" s="54"/>
      <c r="X69" s="51"/>
      <c r="Y69" s="52"/>
      <c r="Z69" s="53"/>
      <c r="AA69" s="54"/>
      <c r="AB69" s="51"/>
      <c r="AC69" s="52"/>
      <c r="AD69" s="53"/>
      <c r="AG69" s="16" t="str">
        <f>IF(B67="SER OF",E67,IF(B131="SER OF",E131,E69))</f>
        <v>STR</v>
      </c>
      <c r="AH69" s="17">
        <v>5.67</v>
      </c>
      <c r="AI69" s="26">
        <f>IFERROR(MID(A69,LEN(A69)-2,1)*1,AI68)</f>
        <v>5</v>
      </c>
      <c r="AJ69" s="18">
        <f>VLOOKUP($AG69,'Bar Bends'!$A:$H,COLUMN(B69),0)</f>
        <v>0</v>
      </c>
      <c r="AK69" s="19">
        <f>VLOOKUP($AG69,'Bar Bends'!$A:$H,COLUMN(C69),0)</f>
        <v>0</v>
      </c>
      <c r="AL69" s="20">
        <f>VLOOKUP($AG69,'Bar Bends'!$A:$H,COLUMN(D69),0)</f>
        <v>0</v>
      </c>
      <c r="AM69" s="18">
        <f>VLOOKUP($AG69,'Bar Bends'!$A:$H,COLUMN(E69),0)</f>
        <v>0</v>
      </c>
      <c r="AN69" s="19">
        <f>VLOOKUP($AG69,'Bar Bends'!$A:$H,COLUMN(F69),0)</f>
        <v>0</v>
      </c>
      <c r="AO69" s="19">
        <f>VLOOKUP($AG69,'Bar Bends'!$A:$H,COLUMN(G69),0)</f>
        <v>0</v>
      </c>
      <c r="AP69" s="20">
        <f>VLOOKUP($AG69,'Bar Bends'!$A:$H,COLUMN(H69),0)</f>
        <v>0</v>
      </c>
      <c r="AQ69" s="22">
        <f>IF(AJ69&lt;&gt;"",VLOOKUP($AI69,'Rebar Data'!$A:$I,COLUMN(C69)),0)</f>
        <v>8.5</v>
      </c>
      <c r="AR69" s="23">
        <f>IF(AK69&lt;&gt;"",VLOOKUP($AI69,'Rebar Data'!$A:$I,COLUMN(D69)),0)</f>
        <v>5.5</v>
      </c>
      <c r="AS69" s="24">
        <f>IF(AL69&lt;&gt;"",VLOOKUP($AI69,'Rebar Data'!$A:$I,COLUMN(E69)),0)</f>
        <v>7</v>
      </c>
      <c r="AT69" s="22">
        <f>IF(AM69&lt;&gt;"",VLOOKUP($AI69,'Rebar Data'!$A:$I,COLUMN(F69)),0)</f>
        <v>0.375</v>
      </c>
      <c r="AU69" s="23">
        <f>IF(AN69&lt;&gt;"",VLOOKUP($AI69,'Rebar Data'!$A:$I,COLUMN(G69)),0)</f>
        <v>1.5</v>
      </c>
      <c r="AV69" s="23">
        <f>IF(AO69&lt;&gt;"",VLOOKUP($AI69,'Rebar Data'!$A:$I,COLUMN(H69)),0)</f>
        <v>1.625</v>
      </c>
      <c r="AW69" s="24">
        <f>IF(AP69&lt;&gt;"",VLOOKUP($AI69,'Rebar Data'!$A:$I,COLUMN(I69)),0)</f>
        <v>3.125</v>
      </c>
      <c r="AX69" s="26">
        <f t="array" ref="AX69">SUM(AJ69:AL69*AQ69:AS69)</f>
        <v>0</v>
      </c>
      <c r="AY69" s="26">
        <f t="array" ref="AY69">SUM(AM69:AP69*AT69:AW69)</f>
        <v>0</v>
      </c>
      <c r="AZ69" s="55">
        <f t="shared" si="149"/>
        <v>5.6666666666666661</v>
      </c>
      <c r="BA69" s="56" t="str">
        <f>IF(B69="SER OF",(#REF!-AZ68)/(#REF!-1),"")</f>
        <v/>
      </c>
    </row>
    <row r="70" spans="1:53" ht="12.75" customHeight="1" x14ac:dyDescent="0.25">
      <c r="A70" s="80" t="s">
        <v>131</v>
      </c>
      <c r="B70" s="62">
        <f>2*10</f>
        <v>20</v>
      </c>
      <c r="C70" s="59" t="str">
        <f t="shared" si="102"/>
        <v>19'-8"</v>
      </c>
      <c r="D70" s="60">
        <f t="shared" si="103"/>
        <v>410</v>
      </c>
      <c r="E70" s="62" t="s">
        <v>11</v>
      </c>
      <c r="F70" s="61" t="str">
        <f t="shared" si="104"/>
        <v/>
      </c>
      <c r="G70" s="61" t="str">
        <f t="shared" si="105"/>
        <v/>
      </c>
      <c r="H70" s="61" t="str">
        <f t="shared" si="106"/>
        <v/>
      </c>
      <c r="I70" s="61" t="str">
        <f t="shared" si="110"/>
        <v/>
      </c>
      <c r="J70" s="61" t="str">
        <f t="shared" si="111"/>
        <v/>
      </c>
      <c r="K70" s="61" t="str">
        <f t="shared" si="112"/>
        <v/>
      </c>
      <c r="L70" s="61" t="str">
        <f t="shared" si="113"/>
        <v/>
      </c>
      <c r="M70" s="48"/>
      <c r="N70" s="49">
        <f>VLOOKUP($AI70,'Rebar Data'!$A:$B,2,0)</f>
        <v>1.0429999999999999</v>
      </c>
      <c r="O70" s="50">
        <v>19</v>
      </c>
      <c r="P70" s="51">
        <v>8</v>
      </c>
      <c r="Q70" s="52"/>
      <c r="R70" s="53"/>
      <c r="S70" s="54"/>
      <c r="T70" s="51"/>
      <c r="U70" s="52"/>
      <c r="V70" s="53"/>
      <c r="W70" s="54"/>
      <c r="X70" s="51"/>
      <c r="Y70" s="52"/>
      <c r="Z70" s="53"/>
      <c r="AA70" s="54"/>
      <c r="AB70" s="51"/>
      <c r="AC70" s="52"/>
      <c r="AD70" s="53"/>
      <c r="AG70" s="16" t="str">
        <f>IF(B54="SER OF",E54,IF(B71="SER OF",E71,E70))</f>
        <v>STR</v>
      </c>
      <c r="AH70" s="17">
        <v>8.42</v>
      </c>
      <c r="AI70" s="26">
        <f>IFERROR(MID(A70,LEN(A70)-2,1)*1,#REF!)</f>
        <v>5</v>
      </c>
      <c r="AJ70" s="18">
        <f>VLOOKUP($AG70,'Bar Bends'!$A:$H,COLUMN(B70),0)</f>
        <v>0</v>
      </c>
      <c r="AK70" s="19">
        <f>VLOOKUP($AG70,'Bar Bends'!$A:$H,COLUMN(C70),0)</f>
        <v>0</v>
      </c>
      <c r="AL70" s="20">
        <f>VLOOKUP($AG70,'Bar Bends'!$A:$H,COLUMN(D70),0)</f>
        <v>0</v>
      </c>
      <c r="AM70" s="18">
        <f>VLOOKUP($AG70,'Bar Bends'!$A:$H,COLUMN(E70),0)</f>
        <v>0</v>
      </c>
      <c r="AN70" s="19">
        <f>VLOOKUP($AG70,'Bar Bends'!$A:$H,COLUMN(F70),0)</f>
        <v>0</v>
      </c>
      <c r="AO70" s="19">
        <f>VLOOKUP($AG70,'Bar Bends'!$A:$H,COLUMN(G70),0)</f>
        <v>0</v>
      </c>
      <c r="AP70" s="20">
        <f>VLOOKUP($AG70,'Bar Bends'!$A:$H,COLUMN(H70),0)</f>
        <v>0</v>
      </c>
      <c r="AQ70" s="22">
        <f>IF(AJ70&lt;&gt;"",VLOOKUP($AI70,'Rebar Data'!$A:$I,COLUMN(C70)),0)</f>
        <v>8.5</v>
      </c>
      <c r="AR70" s="23">
        <f>IF(AK70&lt;&gt;"",VLOOKUP($AI70,'Rebar Data'!$A:$I,COLUMN(D70)),0)</f>
        <v>5.5</v>
      </c>
      <c r="AS70" s="24">
        <f>IF(AL70&lt;&gt;"",VLOOKUP($AI70,'Rebar Data'!$A:$I,COLUMN(E70)),0)</f>
        <v>7</v>
      </c>
      <c r="AT70" s="22">
        <f>IF(AM70&lt;&gt;"",VLOOKUP($AI70,'Rebar Data'!$A:$I,COLUMN(F70)),0)</f>
        <v>0.375</v>
      </c>
      <c r="AU70" s="23">
        <f>IF(AN70&lt;&gt;"",VLOOKUP($AI70,'Rebar Data'!$A:$I,COLUMN(G70)),0)</f>
        <v>1.5</v>
      </c>
      <c r="AV70" s="23">
        <f>IF(AO70&lt;&gt;"",VLOOKUP($AI70,'Rebar Data'!$A:$I,COLUMN(H70)),0)</f>
        <v>1.625</v>
      </c>
      <c r="AW70" s="24">
        <f>IF(AP70&lt;&gt;"",VLOOKUP($AI70,'Rebar Data'!$A:$I,COLUMN(I70)),0)</f>
        <v>3.125</v>
      </c>
      <c r="AX70" s="26">
        <f t="array" ref="AX70">SUM(AJ70:AL70*AQ70:AS70)</f>
        <v>0</v>
      </c>
      <c r="AY70" s="26">
        <f t="array" ref="AY70">SUM(AM70:AP70*AT70:AW70)</f>
        <v>0</v>
      </c>
      <c r="AZ70" s="55">
        <f t="shared" si="109"/>
        <v>8.4166666666666661</v>
      </c>
      <c r="BA70" s="56" t="str">
        <f>IF(B70="SER OF",(#REF!-#REF!)/(#REF!-1),"")</f>
        <v/>
      </c>
    </row>
    <row r="71" spans="1:53" ht="12.75" customHeight="1" x14ac:dyDescent="0.25">
      <c r="A71" s="80" t="s">
        <v>132</v>
      </c>
      <c r="B71" s="62">
        <f>2*10</f>
        <v>20</v>
      </c>
      <c r="C71" s="59" t="str">
        <f t="shared" si="102"/>
        <v>16'-4"</v>
      </c>
      <c r="D71" s="60">
        <f t="shared" si="103"/>
        <v>341</v>
      </c>
      <c r="E71" s="62" t="s">
        <v>11</v>
      </c>
      <c r="F71" s="61" t="str">
        <f t="shared" si="104"/>
        <v/>
      </c>
      <c r="G71" s="61" t="str">
        <f t="shared" si="105"/>
        <v/>
      </c>
      <c r="H71" s="61" t="str">
        <f t="shared" si="106"/>
        <v/>
      </c>
      <c r="I71" s="61" t="str">
        <f t="shared" si="110"/>
        <v/>
      </c>
      <c r="J71" s="61" t="str">
        <f t="shared" si="111"/>
        <v/>
      </c>
      <c r="K71" s="61" t="str">
        <f t="shared" si="112"/>
        <v/>
      </c>
      <c r="L71" s="61" t="str">
        <f t="shared" si="113"/>
        <v/>
      </c>
      <c r="M71" s="48"/>
      <c r="N71" s="49">
        <f>VLOOKUP($AI71,'Rebar Data'!$A:$B,2,0)</f>
        <v>1.0429999999999999</v>
      </c>
      <c r="O71" s="50">
        <v>16</v>
      </c>
      <c r="P71" s="51">
        <v>4</v>
      </c>
      <c r="Q71" s="52"/>
      <c r="R71" s="53"/>
      <c r="S71" s="54"/>
      <c r="T71" s="51"/>
      <c r="U71" s="52"/>
      <c r="V71" s="53"/>
      <c r="W71" s="54"/>
      <c r="X71" s="51"/>
      <c r="Y71" s="52"/>
      <c r="Z71" s="53"/>
      <c r="AA71" s="54"/>
      <c r="AB71" s="51"/>
      <c r="AC71" s="52"/>
      <c r="AD71" s="53"/>
      <c r="AG71" s="16" t="str">
        <f>IF(B55="SER OF",E55,IF(B72="SER OF",E72,E71))</f>
        <v>STR</v>
      </c>
      <c r="AH71" s="17">
        <v>14.67</v>
      </c>
      <c r="AI71" s="26">
        <f>IFERROR(MID(A71,LEN(A71)-2,1)*1,#REF!)</f>
        <v>5</v>
      </c>
      <c r="AJ71" s="18">
        <f>VLOOKUP($AG71,'Bar Bends'!$A:$H,COLUMN(B71),0)</f>
        <v>0</v>
      </c>
      <c r="AK71" s="19">
        <f>VLOOKUP($AG71,'Bar Bends'!$A:$H,COLUMN(C71),0)</f>
        <v>0</v>
      </c>
      <c r="AL71" s="20">
        <f>VLOOKUP($AG71,'Bar Bends'!$A:$H,COLUMN(D71),0)</f>
        <v>0</v>
      </c>
      <c r="AM71" s="18">
        <f>VLOOKUP($AG71,'Bar Bends'!$A:$H,COLUMN(E71),0)</f>
        <v>0</v>
      </c>
      <c r="AN71" s="19">
        <f>VLOOKUP($AG71,'Bar Bends'!$A:$H,COLUMN(F71),0)</f>
        <v>0</v>
      </c>
      <c r="AO71" s="19">
        <f>VLOOKUP($AG71,'Bar Bends'!$A:$H,COLUMN(G71),0)</f>
        <v>0</v>
      </c>
      <c r="AP71" s="20">
        <f>VLOOKUP($AG71,'Bar Bends'!$A:$H,COLUMN(H71),0)</f>
        <v>0</v>
      </c>
      <c r="AQ71" s="22">
        <f>IF(AJ71&lt;&gt;"",VLOOKUP($AI71,'Rebar Data'!$A:$I,COLUMN(C71)),0)</f>
        <v>8.5</v>
      </c>
      <c r="AR71" s="23">
        <f>IF(AK71&lt;&gt;"",VLOOKUP($AI71,'Rebar Data'!$A:$I,COLUMN(D71)),0)</f>
        <v>5.5</v>
      </c>
      <c r="AS71" s="24">
        <f>IF(AL71&lt;&gt;"",VLOOKUP($AI71,'Rebar Data'!$A:$I,COLUMN(E71)),0)</f>
        <v>7</v>
      </c>
      <c r="AT71" s="22">
        <f>IF(AM71&lt;&gt;"",VLOOKUP($AI71,'Rebar Data'!$A:$I,COLUMN(F71)),0)</f>
        <v>0.375</v>
      </c>
      <c r="AU71" s="23">
        <f>IF(AN71&lt;&gt;"",VLOOKUP($AI71,'Rebar Data'!$A:$I,COLUMN(G71)),0)</f>
        <v>1.5</v>
      </c>
      <c r="AV71" s="23">
        <f>IF(AO71&lt;&gt;"",VLOOKUP($AI71,'Rebar Data'!$A:$I,COLUMN(H71)),0)</f>
        <v>1.625</v>
      </c>
      <c r="AW71" s="24">
        <f>IF(AP71&lt;&gt;"",VLOOKUP($AI71,'Rebar Data'!$A:$I,COLUMN(I71)),0)</f>
        <v>3.125</v>
      </c>
      <c r="AX71" s="26">
        <f t="array" ref="AX71">SUM(AJ71:AL71*AQ71:AS71)</f>
        <v>0</v>
      </c>
      <c r="AY71" s="26">
        <f t="array" ref="AY71">SUM(AM71:AP71*AT71:AW71)</f>
        <v>0</v>
      </c>
      <c r="AZ71" s="55">
        <f t="shared" si="109"/>
        <v>14.666666666666666</v>
      </c>
      <c r="BA71" s="56" t="str">
        <f>IF(B71="SER OF",(#REF!-#REF!)/(#REF!-1),"")</f>
        <v/>
      </c>
    </row>
    <row r="72" spans="1:53" ht="12.75" customHeight="1" x14ac:dyDescent="0.25">
      <c r="A72" s="80" t="s">
        <v>133</v>
      </c>
      <c r="B72" s="62">
        <f>2*2</f>
        <v>4</v>
      </c>
      <c r="C72" s="59" t="str">
        <f t="shared" si="102"/>
        <v>7'-2"</v>
      </c>
      <c r="D72" s="60">
        <f t="shared" si="103"/>
        <v>30</v>
      </c>
      <c r="E72" s="62" t="s">
        <v>11</v>
      </c>
      <c r="F72" s="61" t="str">
        <f t="shared" si="104"/>
        <v/>
      </c>
      <c r="G72" s="61" t="str">
        <f t="shared" si="105"/>
        <v/>
      </c>
      <c r="H72" s="61" t="str">
        <f t="shared" si="106"/>
        <v/>
      </c>
      <c r="I72" s="61" t="str">
        <f t="shared" si="110"/>
        <v/>
      </c>
      <c r="J72" s="61" t="str">
        <f t="shared" si="111"/>
        <v/>
      </c>
      <c r="K72" s="61" t="str">
        <f t="shared" si="112"/>
        <v/>
      </c>
      <c r="L72" s="61" t="str">
        <f t="shared" si="113"/>
        <v/>
      </c>
      <c r="M72" s="48"/>
      <c r="N72" s="49">
        <f>VLOOKUP($AI72,'Rebar Data'!$A:$B,2,0)</f>
        <v>1.0429999999999999</v>
      </c>
      <c r="O72" s="50">
        <v>7</v>
      </c>
      <c r="P72" s="51">
        <v>2</v>
      </c>
      <c r="Q72" s="52"/>
      <c r="R72" s="53"/>
      <c r="S72" s="54"/>
      <c r="T72" s="51"/>
      <c r="U72" s="52"/>
      <c r="V72" s="53"/>
      <c r="W72" s="54"/>
      <c r="X72" s="51"/>
      <c r="Y72" s="52"/>
      <c r="Z72" s="53"/>
      <c r="AA72" s="54"/>
      <c r="AB72" s="51"/>
      <c r="AC72" s="52"/>
      <c r="AD72" s="53"/>
      <c r="AG72" s="16" t="str">
        <f>IF(B70="SER OF",E70,IF(B94="SER OF",E94,E72))</f>
        <v>STR</v>
      </c>
      <c r="AH72" s="17">
        <v>10</v>
      </c>
      <c r="AI72" s="26">
        <f>IFERROR(MID(A72,LEN(A72)-2,1)*1,#REF!)</f>
        <v>5</v>
      </c>
      <c r="AJ72" s="18">
        <f>VLOOKUP($AG72,'Bar Bends'!$A:$H,COLUMN(B72),0)</f>
        <v>0</v>
      </c>
      <c r="AK72" s="19">
        <f>VLOOKUP($AG72,'Bar Bends'!$A:$H,COLUMN(C72),0)</f>
        <v>0</v>
      </c>
      <c r="AL72" s="20">
        <f>VLOOKUP($AG72,'Bar Bends'!$A:$H,COLUMN(D72),0)</f>
        <v>0</v>
      </c>
      <c r="AM72" s="18">
        <f>VLOOKUP($AG72,'Bar Bends'!$A:$H,COLUMN(E72),0)</f>
        <v>0</v>
      </c>
      <c r="AN72" s="19">
        <f>VLOOKUP($AG72,'Bar Bends'!$A:$H,COLUMN(F72),0)</f>
        <v>0</v>
      </c>
      <c r="AO72" s="19">
        <f>VLOOKUP($AG72,'Bar Bends'!$A:$H,COLUMN(G72),0)</f>
        <v>0</v>
      </c>
      <c r="AP72" s="20">
        <f>VLOOKUP($AG72,'Bar Bends'!$A:$H,COLUMN(H72),0)</f>
        <v>0</v>
      </c>
      <c r="AQ72" s="22">
        <f>IF(AJ72&lt;&gt;"",VLOOKUP($AI72,'Rebar Data'!$A:$I,COLUMN(C72)),0)</f>
        <v>8.5</v>
      </c>
      <c r="AR72" s="23">
        <f>IF(AK72&lt;&gt;"",VLOOKUP($AI72,'Rebar Data'!$A:$I,COLUMN(D72)),0)</f>
        <v>5.5</v>
      </c>
      <c r="AS72" s="24">
        <f>IF(AL72&lt;&gt;"",VLOOKUP($AI72,'Rebar Data'!$A:$I,COLUMN(E72)),0)</f>
        <v>7</v>
      </c>
      <c r="AT72" s="22">
        <f>IF(AM72&lt;&gt;"",VLOOKUP($AI72,'Rebar Data'!$A:$I,COLUMN(F72)),0)</f>
        <v>0.375</v>
      </c>
      <c r="AU72" s="23">
        <f>IF(AN72&lt;&gt;"",VLOOKUP($AI72,'Rebar Data'!$A:$I,COLUMN(G72)),0)</f>
        <v>1.5</v>
      </c>
      <c r="AV72" s="23">
        <f>IF(AO72&lt;&gt;"",VLOOKUP($AI72,'Rebar Data'!$A:$I,COLUMN(H72)),0)</f>
        <v>1.625</v>
      </c>
      <c r="AW72" s="24">
        <f>IF(AP72&lt;&gt;"",VLOOKUP($AI72,'Rebar Data'!$A:$I,COLUMN(I72)),0)</f>
        <v>3.125</v>
      </c>
      <c r="AX72" s="26">
        <f t="array" ref="AX72">SUM(AJ72:AL72*AQ72:AS72)</f>
        <v>0</v>
      </c>
      <c r="AY72" s="26">
        <f t="array" ref="AY72">SUM(AM72:AP72*AT72:AW72)</f>
        <v>0</v>
      </c>
      <c r="AZ72" s="55">
        <f t="shared" si="109"/>
        <v>10</v>
      </c>
      <c r="BA72" s="56" t="str">
        <f>IF(B72="SER OF",(AZ94-#REF!)/(B94-1),"")</f>
        <v/>
      </c>
    </row>
    <row r="73" spans="1:53" ht="12.75" customHeight="1" x14ac:dyDescent="0.25">
      <c r="A73" s="80" t="s">
        <v>134</v>
      </c>
      <c r="B73" s="58">
        <f>2*2</f>
        <v>4</v>
      </c>
      <c r="C73" s="59" t="str">
        <f t="shared" si="102"/>
        <v>8'-0"</v>
      </c>
      <c r="D73" s="60">
        <f t="shared" si="103"/>
        <v>33</v>
      </c>
      <c r="E73" s="58" t="s">
        <v>11</v>
      </c>
      <c r="F73" s="61" t="str">
        <f t="shared" si="104"/>
        <v/>
      </c>
      <c r="G73" s="61" t="str">
        <f t="shared" si="105"/>
        <v/>
      </c>
      <c r="H73" s="61" t="str">
        <f t="shared" si="106"/>
        <v/>
      </c>
      <c r="I73" s="61" t="str">
        <f t="shared" si="110"/>
        <v/>
      </c>
      <c r="J73" s="61" t="str">
        <f t="shared" si="111"/>
        <v/>
      </c>
      <c r="K73" s="61" t="str">
        <f t="shared" si="112"/>
        <v/>
      </c>
      <c r="L73" s="61" t="str">
        <f t="shared" si="113"/>
        <v/>
      </c>
      <c r="M73" s="48"/>
      <c r="N73" s="49">
        <f>VLOOKUP($AI73,'Rebar Data'!$A:$B,2,0)</f>
        <v>1.0429999999999999</v>
      </c>
      <c r="O73" s="50">
        <v>8</v>
      </c>
      <c r="P73" s="51">
        <v>0</v>
      </c>
      <c r="Q73" s="52"/>
      <c r="R73" s="53"/>
      <c r="S73" s="54"/>
      <c r="T73" s="51"/>
      <c r="U73" s="52"/>
      <c r="V73" s="53"/>
      <c r="W73" s="54"/>
      <c r="X73" s="51"/>
      <c r="Y73" s="52"/>
      <c r="Z73" s="53"/>
      <c r="AA73" s="54"/>
      <c r="AB73" s="51"/>
      <c r="AC73" s="52"/>
      <c r="AD73" s="53"/>
      <c r="AG73" s="16" t="str">
        <f t="shared" ref="AG73" si="150">IF(B71="SER OF",E71,IF(B74="SER OF",E74,E73))</f>
        <v>STR</v>
      </c>
      <c r="AH73" s="17">
        <v>5.17</v>
      </c>
      <c r="AI73" s="26">
        <f>IFERROR(MID(A73,LEN(A73)-2,1)*1,AI71)</f>
        <v>5</v>
      </c>
      <c r="AJ73" s="18">
        <f>VLOOKUP($AG73,'Bar Bends'!$A:$H,COLUMN(B73),0)</f>
        <v>0</v>
      </c>
      <c r="AK73" s="19">
        <f>VLOOKUP($AG73,'Bar Bends'!$A:$H,COLUMN(C73),0)</f>
        <v>0</v>
      </c>
      <c r="AL73" s="20">
        <f>VLOOKUP($AG73,'Bar Bends'!$A:$H,COLUMN(D73),0)</f>
        <v>0</v>
      </c>
      <c r="AM73" s="18">
        <f>VLOOKUP($AG73,'Bar Bends'!$A:$H,COLUMN(E73),0)</f>
        <v>0</v>
      </c>
      <c r="AN73" s="19">
        <f>VLOOKUP($AG73,'Bar Bends'!$A:$H,COLUMN(F73),0)</f>
        <v>0</v>
      </c>
      <c r="AO73" s="19">
        <f>VLOOKUP($AG73,'Bar Bends'!$A:$H,COLUMN(G73),0)</f>
        <v>0</v>
      </c>
      <c r="AP73" s="20">
        <f>VLOOKUP($AG73,'Bar Bends'!$A:$H,COLUMN(H73),0)</f>
        <v>0</v>
      </c>
      <c r="AQ73" s="22">
        <f>IF(AJ73&lt;&gt;"",VLOOKUP($AI73,'Rebar Data'!$A:$I,COLUMN(C73)),0)</f>
        <v>8.5</v>
      </c>
      <c r="AR73" s="23">
        <f>IF(AK73&lt;&gt;"",VLOOKUP($AI73,'Rebar Data'!$A:$I,COLUMN(D73)),0)</f>
        <v>5.5</v>
      </c>
      <c r="AS73" s="24">
        <f>IF(AL73&lt;&gt;"",VLOOKUP($AI73,'Rebar Data'!$A:$I,COLUMN(E73)),0)</f>
        <v>7</v>
      </c>
      <c r="AT73" s="22">
        <f>IF(AM73&lt;&gt;"",VLOOKUP($AI73,'Rebar Data'!$A:$I,COLUMN(F73)),0)</f>
        <v>0.375</v>
      </c>
      <c r="AU73" s="23">
        <f>IF(AN73&lt;&gt;"",VLOOKUP($AI73,'Rebar Data'!$A:$I,COLUMN(G73)),0)</f>
        <v>1.5</v>
      </c>
      <c r="AV73" s="23">
        <f>IF(AO73&lt;&gt;"",VLOOKUP($AI73,'Rebar Data'!$A:$I,COLUMN(H73)),0)</f>
        <v>1.625</v>
      </c>
      <c r="AW73" s="24">
        <f>IF(AP73&lt;&gt;"",VLOOKUP($AI73,'Rebar Data'!$A:$I,COLUMN(I73)),0)</f>
        <v>3.125</v>
      </c>
      <c r="AX73" s="26">
        <f t="array" ref="AX73">SUM(AJ73:AL73*AQ73:AS73)</f>
        <v>0</v>
      </c>
      <c r="AY73" s="26">
        <f t="array" ref="AY73">SUM(AM73:AP73*AT73:AW73)</f>
        <v>0</v>
      </c>
      <c r="AZ73" s="55">
        <f t="shared" si="109"/>
        <v>5.1666666666666661</v>
      </c>
      <c r="BA73" s="56" t="str">
        <f>IF(B73="SER OF",(AZ74-AZ71)/(B74-1),"")</f>
        <v/>
      </c>
    </row>
    <row r="74" spans="1:53" ht="12.75" customHeight="1" x14ac:dyDescent="0.25">
      <c r="A74" s="80" t="s">
        <v>135</v>
      </c>
      <c r="B74" s="62">
        <v>28</v>
      </c>
      <c r="C74" s="59" t="str">
        <f t="shared" si="102"/>
        <v>9'-8"</v>
      </c>
      <c r="D74" s="60">
        <f t="shared" si="103"/>
        <v>282</v>
      </c>
      <c r="E74" s="62" t="s">
        <v>11</v>
      </c>
      <c r="F74" s="61" t="str">
        <f t="shared" si="104"/>
        <v/>
      </c>
      <c r="G74" s="61" t="str">
        <f t="shared" si="105"/>
        <v/>
      </c>
      <c r="H74" s="61" t="str">
        <f t="shared" si="106"/>
        <v/>
      </c>
      <c r="I74" s="61" t="str">
        <f t="shared" si="110"/>
        <v/>
      </c>
      <c r="J74" s="61" t="str">
        <f t="shared" si="111"/>
        <v/>
      </c>
      <c r="K74" s="61" t="str">
        <f t="shared" si="112"/>
        <v/>
      </c>
      <c r="L74" s="61" t="str">
        <f t="shared" si="113"/>
        <v/>
      </c>
      <c r="M74" s="48"/>
      <c r="N74" s="49">
        <f>VLOOKUP($AI74,'Rebar Data'!$A:$B,2,0)</f>
        <v>1.0429999999999999</v>
      </c>
      <c r="O74" s="50">
        <v>9</v>
      </c>
      <c r="P74" s="51">
        <v>8</v>
      </c>
      <c r="Q74" s="52"/>
      <c r="R74" s="53"/>
      <c r="S74" s="54"/>
      <c r="T74" s="51"/>
      <c r="U74" s="52"/>
      <c r="V74" s="53"/>
      <c r="W74" s="54"/>
      <c r="X74" s="51"/>
      <c r="Y74" s="52"/>
      <c r="Z74" s="53"/>
      <c r="AA74" s="54"/>
      <c r="AB74" s="51"/>
      <c r="AC74" s="52"/>
      <c r="AD74" s="53"/>
      <c r="AG74" s="16" t="str">
        <f>IF(B72="SER OF",E72,IF(B136="SER OF",E136,E74))</f>
        <v>STR</v>
      </c>
      <c r="AH74" s="17">
        <v>5.67</v>
      </c>
      <c r="AI74" s="26">
        <f>IFERROR(MID(A74,LEN(A74)-2,1)*1,AI73)</f>
        <v>5</v>
      </c>
      <c r="AJ74" s="18">
        <f>VLOOKUP($AG74,'Bar Bends'!$A:$H,COLUMN(B74),0)</f>
        <v>0</v>
      </c>
      <c r="AK74" s="19">
        <f>VLOOKUP($AG74,'Bar Bends'!$A:$H,COLUMN(C74),0)</f>
        <v>0</v>
      </c>
      <c r="AL74" s="20">
        <f>VLOOKUP($AG74,'Bar Bends'!$A:$H,COLUMN(D74),0)</f>
        <v>0</v>
      </c>
      <c r="AM74" s="18">
        <f>VLOOKUP($AG74,'Bar Bends'!$A:$H,COLUMN(E74),0)</f>
        <v>0</v>
      </c>
      <c r="AN74" s="19">
        <f>VLOOKUP($AG74,'Bar Bends'!$A:$H,COLUMN(F74),0)</f>
        <v>0</v>
      </c>
      <c r="AO74" s="19">
        <f>VLOOKUP($AG74,'Bar Bends'!$A:$H,COLUMN(G74),0)</f>
        <v>0</v>
      </c>
      <c r="AP74" s="20">
        <f>VLOOKUP($AG74,'Bar Bends'!$A:$H,COLUMN(H74),0)</f>
        <v>0</v>
      </c>
      <c r="AQ74" s="22">
        <f>IF(AJ74&lt;&gt;"",VLOOKUP($AI74,'Rebar Data'!$A:$I,COLUMN(C74)),0)</f>
        <v>8.5</v>
      </c>
      <c r="AR74" s="23">
        <f>IF(AK74&lt;&gt;"",VLOOKUP($AI74,'Rebar Data'!$A:$I,COLUMN(D74)),0)</f>
        <v>5.5</v>
      </c>
      <c r="AS74" s="24">
        <f>IF(AL74&lt;&gt;"",VLOOKUP($AI74,'Rebar Data'!$A:$I,COLUMN(E74)),0)</f>
        <v>7</v>
      </c>
      <c r="AT74" s="22">
        <f>IF(AM74&lt;&gt;"",VLOOKUP($AI74,'Rebar Data'!$A:$I,COLUMN(F74)),0)</f>
        <v>0.375</v>
      </c>
      <c r="AU74" s="23">
        <f>IF(AN74&lt;&gt;"",VLOOKUP($AI74,'Rebar Data'!$A:$I,COLUMN(G74)),0)</f>
        <v>1.5</v>
      </c>
      <c r="AV74" s="23">
        <f>IF(AO74&lt;&gt;"",VLOOKUP($AI74,'Rebar Data'!$A:$I,COLUMN(H74)),0)</f>
        <v>1.625</v>
      </c>
      <c r="AW74" s="24">
        <f>IF(AP74&lt;&gt;"",VLOOKUP($AI74,'Rebar Data'!$A:$I,COLUMN(I74)),0)</f>
        <v>3.125</v>
      </c>
      <c r="AX74" s="26">
        <f t="array" ref="AX74">SUM(AJ74:AL74*AQ74:AS74)</f>
        <v>0</v>
      </c>
      <c r="AY74" s="26">
        <f t="array" ref="AY74">SUM(AM74:AP74*AT74:AW74)</f>
        <v>0</v>
      </c>
      <c r="AZ74" s="55">
        <f t="shared" si="109"/>
        <v>5.6666666666666661</v>
      </c>
      <c r="BA74" s="56" t="str">
        <f>IF(B74="SER OF",(#REF!-AZ73)/(#REF!-1),"")</f>
        <v/>
      </c>
    </row>
    <row r="75" spans="1:53" ht="12.75" customHeight="1" x14ac:dyDescent="0.25">
      <c r="A75" s="80" t="s">
        <v>136</v>
      </c>
      <c r="B75" s="58">
        <f>(4+4+1)*2</f>
        <v>18</v>
      </c>
      <c r="C75" s="59" t="str">
        <f t="shared" si="102"/>
        <v>10'-9"</v>
      </c>
      <c r="D75" s="60">
        <f t="shared" si="103"/>
        <v>202</v>
      </c>
      <c r="E75" s="58" t="s">
        <v>11</v>
      </c>
      <c r="F75" s="61" t="str">
        <f t="shared" si="104"/>
        <v/>
      </c>
      <c r="G75" s="61" t="str">
        <f t="shared" si="105"/>
        <v/>
      </c>
      <c r="H75" s="61" t="str">
        <f t="shared" si="106"/>
        <v/>
      </c>
      <c r="I75" s="61" t="str">
        <f t="shared" si="110"/>
        <v/>
      </c>
      <c r="J75" s="61" t="str">
        <f t="shared" si="111"/>
        <v/>
      </c>
      <c r="K75" s="61" t="str">
        <f t="shared" si="112"/>
        <v/>
      </c>
      <c r="L75" s="61" t="str">
        <f t="shared" si="113"/>
        <v/>
      </c>
      <c r="M75" s="48"/>
      <c r="N75" s="49">
        <f>VLOOKUP($AI75,'Rebar Data'!$A:$B,2,0)</f>
        <v>1.0429999999999999</v>
      </c>
      <c r="O75" s="50">
        <v>10</v>
      </c>
      <c r="P75" s="51">
        <v>9</v>
      </c>
      <c r="Q75" s="52"/>
      <c r="R75" s="53"/>
      <c r="S75" s="54"/>
      <c r="T75" s="51"/>
      <c r="U75" s="52"/>
      <c r="V75" s="53"/>
      <c r="W75" s="54"/>
      <c r="X75" s="51"/>
      <c r="Y75" s="52"/>
      <c r="Z75" s="53"/>
      <c r="AA75" s="54"/>
      <c r="AB75" s="51"/>
      <c r="AC75" s="52"/>
      <c r="AD75" s="53"/>
      <c r="AG75" s="16" t="str">
        <f t="shared" ref="AG75:AG76" si="151">IF(B73="SER OF",E73,IF(B76="SER OF",E76,E75))</f>
        <v>STR</v>
      </c>
      <c r="AH75" s="17">
        <f>AH218</f>
        <v>0</v>
      </c>
      <c r="AI75" s="26">
        <f>IFERROR(MID(A75,LEN(A75)-2,1)*1,AI74)</f>
        <v>5</v>
      </c>
      <c r="AJ75" s="18">
        <f>VLOOKUP($AG75,'Bar Bends'!$A:$H,COLUMN(B75),0)</f>
        <v>0</v>
      </c>
      <c r="AK75" s="19">
        <f>VLOOKUP($AG75,'Bar Bends'!$A:$H,COLUMN(C75),0)</f>
        <v>0</v>
      </c>
      <c r="AL75" s="20">
        <f>VLOOKUP($AG75,'Bar Bends'!$A:$H,COLUMN(D75),0)</f>
        <v>0</v>
      </c>
      <c r="AM75" s="18">
        <f>VLOOKUP($AG75,'Bar Bends'!$A:$H,COLUMN(E75),0)</f>
        <v>0</v>
      </c>
      <c r="AN75" s="19">
        <f>VLOOKUP($AG75,'Bar Bends'!$A:$H,COLUMN(F75),0)</f>
        <v>0</v>
      </c>
      <c r="AO75" s="19">
        <f>VLOOKUP($AG75,'Bar Bends'!$A:$H,COLUMN(G75),0)</f>
        <v>0</v>
      </c>
      <c r="AP75" s="20">
        <f>VLOOKUP($AG75,'Bar Bends'!$A:$H,COLUMN(H75),0)</f>
        <v>0</v>
      </c>
      <c r="AQ75" s="22">
        <f>IF(AJ75&lt;&gt;"",VLOOKUP($AI75,'Rebar Data'!$A:$I,COLUMN(C75)),0)</f>
        <v>8.5</v>
      </c>
      <c r="AR75" s="23">
        <f>IF(AK75&lt;&gt;"",VLOOKUP($AI75,'Rebar Data'!$A:$I,COLUMN(D75)),0)</f>
        <v>5.5</v>
      </c>
      <c r="AS75" s="24">
        <f>IF(AL75&lt;&gt;"",VLOOKUP($AI75,'Rebar Data'!$A:$I,COLUMN(E75)),0)</f>
        <v>7</v>
      </c>
      <c r="AT75" s="22">
        <f>IF(AM75&lt;&gt;"",VLOOKUP($AI75,'Rebar Data'!$A:$I,COLUMN(F75)),0)</f>
        <v>0.375</v>
      </c>
      <c r="AU75" s="23">
        <f>IF(AN75&lt;&gt;"",VLOOKUP($AI75,'Rebar Data'!$A:$I,COLUMN(G75)),0)</f>
        <v>1.5</v>
      </c>
      <c r="AV75" s="23">
        <f>IF(AO75&lt;&gt;"",VLOOKUP($AI75,'Rebar Data'!$A:$I,COLUMN(H75)),0)</f>
        <v>1.625</v>
      </c>
      <c r="AW75" s="24">
        <f>IF(AP75&lt;&gt;"",VLOOKUP($AI75,'Rebar Data'!$A:$I,COLUMN(I75)),0)</f>
        <v>3.125</v>
      </c>
      <c r="AX75" s="26">
        <f t="array" ref="AX75">SUM(AJ75:AL75*AQ75:AS75)</f>
        <v>0</v>
      </c>
      <c r="AY75" s="26">
        <f t="array" ref="AY75">SUM(AM75:AP75*AT75:AW75)</f>
        <v>0</v>
      </c>
      <c r="AZ75" s="55">
        <f t="shared" si="109"/>
        <v>0</v>
      </c>
      <c r="BA75" s="56" t="str">
        <f>IF(B75="SER OF",(AZ77-AZ74)/(B77-1),"")</f>
        <v/>
      </c>
    </row>
    <row r="76" spans="1:53" ht="12.75" customHeight="1" x14ac:dyDescent="0.25">
      <c r="A76" s="80" t="s">
        <v>137</v>
      </c>
      <c r="B76" s="58">
        <v>4</v>
      </c>
      <c r="C76" s="59" t="str">
        <f t="shared" si="102"/>
        <v>14'-8"</v>
      </c>
      <c r="D76" s="60">
        <f t="shared" si="103"/>
        <v>61</v>
      </c>
      <c r="E76" s="58" t="s">
        <v>11</v>
      </c>
      <c r="F76" s="61" t="str">
        <f t="shared" si="104"/>
        <v/>
      </c>
      <c r="G76" s="61" t="str">
        <f t="shared" si="105"/>
        <v/>
      </c>
      <c r="H76" s="61" t="str">
        <f t="shared" si="106"/>
        <v/>
      </c>
      <c r="I76" s="61" t="str">
        <f t="shared" si="110"/>
        <v/>
      </c>
      <c r="J76" s="61" t="str">
        <f t="shared" si="111"/>
        <v/>
      </c>
      <c r="K76" s="61" t="str">
        <f t="shared" si="112"/>
        <v/>
      </c>
      <c r="L76" s="61" t="str">
        <f t="shared" si="113"/>
        <v/>
      </c>
      <c r="M76" s="48"/>
      <c r="N76" s="49">
        <f>VLOOKUP($AI76,'Rebar Data'!$A:$B,2,0)</f>
        <v>1.0429999999999999</v>
      </c>
      <c r="O76" s="50">
        <v>14</v>
      </c>
      <c r="P76" s="51">
        <v>8</v>
      </c>
      <c r="Q76" s="52"/>
      <c r="R76" s="53"/>
      <c r="S76" s="54"/>
      <c r="T76" s="51"/>
      <c r="U76" s="52"/>
      <c r="V76" s="53"/>
      <c r="W76" s="54"/>
      <c r="X76" s="51"/>
      <c r="Y76" s="52"/>
      <c r="Z76" s="53"/>
      <c r="AA76" s="54"/>
      <c r="AB76" s="51"/>
      <c r="AC76" s="52"/>
      <c r="AD76" s="53"/>
      <c r="AG76" s="16" t="str">
        <f t="shared" si="151"/>
        <v>STR</v>
      </c>
      <c r="AH76" s="17">
        <v>5.17</v>
      </c>
      <c r="AI76" s="26">
        <f>IFERROR(MID(A76,LEN(A76)-2,1)*1,AI74)</f>
        <v>5</v>
      </c>
      <c r="AJ76" s="18">
        <f>VLOOKUP($AG76,'Bar Bends'!$A:$H,COLUMN(B76),0)</f>
        <v>0</v>
      </c>
      <c r="AK76" s="19">
        <f>VLOOKUP($AG76,'Bar Bends'!$A:$H,COLUMN(C76),0)</f>
        <v>0</v>
      </c>
      <c r="AL76" s="20">
        <f>VLOOKUP($AG76,'Bar Bends'!$A:$H,COLUMN(D76),0)</f>
        <v>0</v>
      </c>
      <c r="AM76" s="18">
        <f>VLOOKUP($AG76,'Bar Bends'!$A:$H,COLUMN(E76),0)</f>
        <v>0</v>
      </c>
      <c r="AN76" s="19">
        <f>VLOOKUP($AG76,'Bar Bends'!$A:$H,COLUMN(F76),0)</f>
        <v>0</v>
      </c>
      <c r="AO76" s="19">
        <f>VLOOKUP($AG76,'Bar Bends'!$A:$H,COLUMN(G76),0)</f>
        <v>0</v>
      </c>
      <c r="AP76" s="20">
        <f>VLOOKUP($AG76,'Bar Bends'!$A:$H,COLUMN(H76),0)</f>
        <v>0</v>
      </c>
      <c r="AQ76" s="22">
        <f>IF(AJ76&lt;&gt;"",VLOOKUP($AI76,'Rebar Data'!$A:$I,COLUMN(C76)),0)</f>
        <v>8.5</v>
      </c>
      <c r="AR76" s="23">
        <f>IF(AK76&lt;&gt;"",VLOOKUP($AI76,'Rebar Data'!$A:$I,COLUMN(D76)),0)</f>
        <v>5.5</v>
      </c>
      <c r="AS76" s="24">
        <f>IF(AL76&lt;&gt;"",VLOOKUP($AI76,'Rebar Data'!$A:$I,COLUMN(E76)),0)</f>
        <v>7</v>
      </c>
      <c r="AT76" s="22">
        <f>IF(AM76&lt;&gt;"",VLOOKUP($AI76,'Rebar Data'!$A:$I,COLUMN(F76)),0)</f>
        <v>0.375</v>
      </c>
      <c r="AU76" s="23">
        <f>IF(AN76&lt;&gt;"",VLOOKUP($AI76,'Rebar Data'!$A:$I,COLUMN(G76)),0)</f>
        <v>1.5</v>
      </c>
      <c r="AV76" s="23">
        <f>IF(AO76&lt;&gt;"",VLOOKUP($AI76,'Rebar Data'!$A:$I,COLUMN(H76)),0)</f>
        <v>1.625</v>
      </c>
      <c r="AW76" s="24">
        <f>IF(AP76&lt;&gt;"",VLOOKUP($AI76,'Rebar Data'!$A:$I,COLUMN(I76)),0)</f>
        <v>3.125</v>
      </c>
      <c r="AX76" s="26">
        <f t="array" ref="AX76">SUM(AJ76:AL76*AQ76:AS76)</f>
        <v>0</v>
      </c>
      <c r="AY76" s="26">
        <f t="array" ref="AY76">SUM(AM76:AP76*AT76:AW76)</f>
        <v>0</v>
      </c>
      <c r="AZ76" s="55">
        <f t="shared" si="109"/>
        <v>5.1666666666666661</v>
      </c>
      <c r="BA76" s="56" t="str">
        <f>IF(B76="SER OF",(AZ77-AZ74)/(B77-1),"")</f>
        <v/>
      </c>
    </row>
    <row r="77" spans="1:53" ht="12.75" customHeight="1" x14ac:dyDescent="0.25">
      <c r="A77" s="80" t="s">
        <v>138</v>
      </c>
      <c r="B77" s="62">
        <v>4</v>
      </c>
      <c r="C77" s="59" t="str">
        <f t="shared" si="102"/>
        <v>16'-4"</v>
      </c>
      <c r="D77" s="60">
        <f t="shared" si="103"/>
        <v>68</v>
      </c>
      <c r="E77" s="62" t="s">
        <v>11</v>
      </c>
      <c r="F77" s="61" t="str">
        <f t="shared" si="104"/>
        <v/>
      </c>
      <c r="G77" s="61" t="str">
        <f t="shared" si="105"/>
        <v/>
      </c>
      <c r="H77" s="61" t="str">
        <f t="shared" si="106"/>
        <v/>
      </c>
      <c r="I77" s="61" t="str">
        <f t="shared" si="110"/>
        <v/>
      </c>
      <c r="J77" s="61" t="str">
        <f t="shared" si="111"/>
        <v/>
      </c>
      <c r="K77" s="61" t="str">
        <f t="shared" si="112"/>
        <v/>
      </c>
      <c r="L77" s="61" t="str">
        <f t="shared" si="113"/>
        <v/>
      </c>
      <c r="M77" s="48"/>
      <c r="N77" s="49">
        <f>VLOOKUP($AI77,'Rebar Data'!$A:$B,2,0)</f>
        <v>1.0429999999999999</v>
      </c>
      <c r="O77" s="50">
        <v>16</v>
      </c>
      <c r="P77" s="51">
        <v>4</v>
      </c>
      <c r="Q77" s="52"/>
      <c r="R77" s="53"/>
      <c r="S77" s="54"/>
      <c r="T77" s="51"/>
      <c r="U77" s="52"/>
      <c r="V77" s="53"/>
      <c r="W77" s="54"/>
      <c r="X77" s="51"/>
      <c r="Y77" s="52"/>
      <c r="Z77" s="53"/>
      <c r="AA77" s="54"/>
      <c r="AB77" s="51"/>
      <c r="AC77" s="52"/>
      <c r="AD77" s="53"/>
      <c r="AG77" s="16" t="str">
        <f>IF(B75="SER OF",E75,IF(B139="SER OF",E139,E77))</f>
        <v>STR</v>
      </c>
      <c r="AH77" s="17">
        <v>5.67</v>
      </c>
      <c r="AI77" s="26">
        <f>IFERROR(MID(A77,LEN(A77)-2,1)*1,AI76)</f>
        <v>5</v>
      </c>
      <c r="AJ77" s="18">
        <f>VLOOKUP($AG77,'Bar Bends'!$A:$H,COLUMN(B77),0)</f>
        <v>0</v>
      </c>
      <c r="AK77" s="19">
        <f>VLOOKUP($AG77,'Bar Bends'!$A:$H,COLUMN(C77),0)</f>
        <v>0</v>
      </c>
      <c r="AL77" s="20">
        <f>VLOOKUP($AG77,'Bar Bends'!$A:$H,COLUMN(D77),0)</f>
        <v>0</v>
      </c>
      <c r="AM77" s="18">
        <f>VLOOKUP($AG77,'Bar Bends'!$A:$H,COLUMN(E77),0)</f>
        <v>0</v>
      </c>
      <c r="AN77" s="19">
        <f>VLOOKUP($AG77,'Bar Bends'!$A:$H,COLUMN(F77),0)</f>
        <v>0</v>
      </c>
      <c r="AO77" s="19">
        <f>VLOOKUP($AG77,'Bar Bends'!$A:$H,COLUMN(G77),0)</f>
        <v>0</v>
      </c>
      <c r="AP77" s="20">
        <f>VLOOKUP($AG77,'Bar Bends'!$A:$H,COLUMN(H77),0)</f>
        <v>0</v>
      </c>
      <c r="AQ77" s="22">
        <f>IF(AJ77&lt;&gt;"",VLOOKUP($AI77,'Rebar Data'!$A:$I,COLUMN(C77)),0)</f>
        <v>8.5</v>
      </c>
      <c r="AR77" s="23">
        <f>IF(AK77&lt;&gt;"",VLOOKUP($AI77,'Rebar Data'!$A:$I,COLUMN(D77)),0)</f>
        <v>5.5</v>
      </c>
      <c r="AS77" s="24">
        <f>IF(AL77&lt;&gt;"",VLOOKUP($AI77,'Rebar Data'!$A:$I,COLUMN(E77)),0)</f>
        <v>7</v>
      </c>
      <c r="AT77" s="22">
        <f>IF(AM77&lt;&gt;"",VLOOKUP($AI77,'Rebar Data'!$A:$I,COLUMN(F77)),0)</f>
        <v>0.375</v>
      </c>
      <c r="AU77" s="23">
        <f>IF(AN77&lt;&gt;"",VLOOKUP($AI77,'Rebar Data'!$A:$I,COLUMN(G77)),0)</f>
        <v>1.5</v>
      </c>
      <c r="AV77" s="23">
        <f>IF(AO77&lt;&gt;"",VLOOKUP($AI77,'Rebar Data'!$A:$I,COLUMN(H77)),0)</f>
        <v>1.625</v>
      </c>
      <c r="AW77" s="24">
        <f>IF(AP77&lt;&gt;"",VLOOKUP($AI77,'Rebar Data'!$A:$I,COLUMN(I77)),0)</f>
        <v>3.125</v>
      </c>
      <c r="AX77" s="26">
        <f t="array" ref="AX77">SUM(AJ77:AL77*AQ77:AS77)</f>
        <v>0</v>
      </c>
      <c r="AY77" s="26">
        <f t="array" ref="AY77">SUM(AM77:AP77*AT77:AW77)</f>
        <v>0</v>
      </c>
      <c r="AZ77" s="55">
        <f t="shared" si="109"/>
        <v>5.6666666666666661</v>
      </c>
      <c r="BA77" s="56" t="str">
        <f>IF(B77="SER OF",(#REF!-AZ76)/(#REF!-1),"")</f>
        <v/>
      </c>
    </row>
    <row r="78" spans="1:53" ht="12.75" customHeight="1" x14ac:dyDescent="0.25">
      <c r="A78" s="80" t="s">
        <v>147</v>
      </c>
      <c r="B78" s="62">
        <v>16</v>
      </c>
      <c r="C78" s="59" t="str">
        <f t="shared" ref="C78:C80" si="152">IF(AND(ISNUMBER(O78), ISNUMBER(P78)),ROUND(O78,0)&amp;"'-"&amp;ROUND(P78,0)&amp;"""","")</f>
        <v>19'-8"</v>
      </c>
      <c r="D78" s="60">
        <f t="shared" ref="D78:D80" si="153">IFERROR(ROUND(B78*N78*(O78+P78/12),0),"")</f>
        <v>328</v>
      </c>
      <c r="E78" s="62" t="s">
        <v>11</v>
      </c>
      <c r="F78" s="61" t="str">
        <f t="shared" ref="F78:F80" si="154">IF(AND(ISBLANK(Q78),ISBLANK(R78)),"",Q78&amp;"'-"&amp;TEXT(R78,"0 #/##")&amp;"""")</f>
        <v/>
      </c>
      <c r="G78" s="61" t="str">
        <f t="shared" ref="G78:G80" si="155">IF(AND(ISBLANK(S78),ISBLANK(T78)),"",S78&amp;"'-"&amp;TEXT(T78,"0 #/##")&amp;"""")</f>
        <v/>
      </c>
      <c r="H78" s="61" t="str">
        <f t="shared" ref="H78:H80" si="156">IF(AND(ISBLANK(U78),ISBLANK(V78)),"",U78&amp;"'-"&amp;TEXT(V78,"0 #/##")&amp;"""")</f>
        <v/>
      </c>
      <c r="I78" s="61" t="str">
        <f t="shared" ref="I78:I80" si="157">IF(AND(ISBLANK(W78),ISBLANK(X78)),"",W78&amp;"'-"&amp;TEXT(X78,"0 #/##")&amp;"""")</f>
        <v/>
      </c>
      <c r="J78" s="61" t="str">
        <f t="shared" ref="J78:J80" si="158">IF(AND(ISBLANK(Y78),ISBLANK(Z78)),"",Y78&amp;"'-"&amp;TEXT(Z78,"0 #/##")&amp;"""")</f>
        <v/>
      </c>
      <c r="K78" s="61" t="str">
        <f t="shared" ref="K78:K80" si="159">IF(AND(ISBLANK(AA78),ISBLANK(AB78)),"",AA78&amp;"'-"&amp;TEXT(AB78,"0 #/##")&amp;"""")</f>
        <v/>
      </c>
      <c r="L78" s="61" t="str">
        <f t="shared" ref="L78:L80" si="160">IF(AND(ISBLANK(AC78),ISBLANK(AD78)),"",AC78&amp;"'-"&amp;TEXT(AD78,"0 #/##")&amp;"""")</f>
        <v/>
      </c>
      <c r="M78" s="48"/>
      <c r="N78" s="49">
        <f>VLOOKUP($AI78,'Rebar Data'!$A:$B,2,0)</f>
        <v>1.0429999999999999</v>
      </c>
      <c r="O78" s="50">
        <v>19</v>
      </c>
      <c r="P78" s="51">
        <v>8</v>
      </c>
      <c r="Q78" s="52"/>
      <c r="R78" s="53"/>
      <c r="S78" s="54"/>
      <c r="T78" s="51"/>
      <c r="U78" s="52"/>
      <c r="V78" s="53"/>
      <c r="W78" s="54"/>
      <c r="X78" s="51"/>
      <c r="Y78" s="52"/>
      <c r="Z78" s="53"/>
      <c r="AA78" s="54"/>
      <c r="AB78" s="51"/>
      <c r="AC78" s="52"/>
      <c r="AD78" s="53"/>
      <c r="AG78" s="16" t="str">
        <f>IF(B62="SER OF",E62,IF(B79="SER OF",E79,E78))</f>
        <v>STR</v>
      </c>
      <c r="AH78" s="17">
        <v>8.42</v>
      </c>
      <c r="AI78" s="26">
        <f>IFERROR(MID(A78,LEN(A78)-2,1)*1,#REF!)</f>
        <v>5</v>
      </c>
      <c r="AJ78" s="18">
        <f>VLOOKUP($AG78,'Bar Bends'!$A:$H,COLUMN(B78),0)</f>
        <v>0</v>
      </c>
      <c r="AK78" s="19">
        <f>VLOOKUP($AG78,'Bar Bends'!$A:$H,COLUMN(C78),0)</f>
        <v>0</v>
      </c>
      <c r="AL78" s="20">
        <f>VLOOKUP($AG78,'Bar Bends'!$A:$H,COLUMN(D78),0)</f>
        <v>0</v>
      </c>
      <c r="AM78" s="18">
        <f>VLOOKUP($AG78,'Bar Bends'!$A:$H,COLUMN(E78),0)</f>
        <v>0</v>
      </c>
      <c r="AN78" s="19">
        <f>VLOOKUP($AG78,'Bar Bends'!$A:$H,COLUMN(F78),0)</f>
        <v>0</v>
      </c>
      <c r="AO78" s="19">
        <f>VLOOKUP($AG78,'Bar Bends'!$A:$H,COLUMN(G78),0)</f>
        <v>0</v>
      </c>
      <c r="AP78" s="20">
        <f>VLOOKUP($AG78,'Bar Bends'!$A:$H,COLUMN(H78),0)</f>
        <v>0</v>
      </c>
      <c r="AQ78" s="22">
        <f>IF(AJ78&lt;&gt;"",VLOOKUP($AI78,'Rebar Data'!$A:$I,COLUMN(C78)),0)</f>
        <v>8.5</v>
      </c>
      <c r="AR78" s="23">
        <f>IF(AK78&lt;&gt;"",VLOOKUP($AI78,'Rebar Data'!$A:$I,COLUMN(D78)),0)</f>
        <v>5.5</v>
      </c>
      <c r="AS78" s="24">
        <f>IF(AL78&lt;&gt;"",VLOOKUP($AI78,'Rebar Data'!$A:$I,COLUMN(E78)),0)</f>
        <v>7</v>
      </c>
      <c r="AT78" s="22">
        <f>IF(AM78&lt;&gt;"",VLOOKUP($AI78,'Rebar Data'!$A:$I,COLUMN(F78)),0)</f>
        <v>0.375</v>
      </c>
      <c r="AU78" s="23">
        <f>IF(AN78&lt;&gt;"",VLOOKUP($AI78,'Rebar Data'!$A:$I,COLUMN(G78)),0)</f>
        <v>1.5</v>
      </c>
      <c r="AV78" s="23">
        <f>IF(AO78&lt;&gt;"",VLOOKUP($AI78,'Rebar Data'!$A:$I,COLUMN(H78)),0)</f>
        <v>1.625</v>
      </c>
      <c r="AW78" s="24">
        <f>IF(AP78&lt;&gt;"",VLOOKUP($AI78,'Rebar Data'!$A:$I,COLUMN(I78)),0)</f>
        <v>3.125</v>
      </c>
      <c r="AX78" s="26">
        <f t="array" ref="AX78">SUM(AJ78:AL78*AQ78:AS78)</f>
        <v>0</v>
      </c>
      <c r="AY78" s="26">
        <f t="array" ref="AY78">SUM(AM78:AP78*AT78:AW78)</f>
        <v>0</v>
      </c>
      <c r="AZ78" s="55">
        <f t="shared" ref="AZ78:AZ80" si="161">MROUND(AH78+AX78/12-AY78/12,1/12)</f>
        <v>8.4166666666666661</v>
      </c>
      <c r="BA78" s="56" t="str">
        <f>IF(B78="SER OF",(#REF!-#REF!)/(#REF!-1),"")</f>
        <v/>
      </c>
    </row>
    <row r="79" spans="1:53" ht="12.75" customHeight="1" x14ac:dyDescent="0.25">
      <c r="A79" s="80" t="s">
        <v>148</v>
      </c>
      <c r="B79" s="62">
        <v>4</v>
      </c>
      <c r="C79" s="59" t="str">
        <f t="shared" si="152"/>
        <v>33'-0"</v>
      </c>
      <c r="D79" s="60">
        <f t="shared" si="153"/>
        <v>138</v>
      </c>
      <c r="E79" s="62" t="s">
        <v>11</v>
      </c>
      <c r="F79" s="61" t="str">
        <f t="shared" si="154"/>
        <v/>
      </c>
      <c r="G79" s="61" t="str">
        <f t="shared" si="155"/>
        <v/>
      </c>
      <c r="H79" s="61" t="str">
        <f t="shared" si="156"/>
        <v/>
      </c>
      <c r="I79" s="61" t="str">
        <f t="shared" si="157"/>
        <v/>
      </c>
      <c r="J79" s="61" t="str">
        <f t="shared" si="158"/>
        <v/>
      </c>
      <c r="K79" s="61" t="str">
        <f t="shared" si="159"/>
        <v/>
      </c>
      <c r="L79" s="61" t="str">
        <f t="shared" si="160"/>
        <v/>
      </c>
      <c r="M79" s="48"/>
      <c r="N79" s="49">
        <f>VLOOKUP($AI79,'Rebar Data'!$A:$B,2,0)</f>
        <v>1.0429999999999999</v>
      </c>
      <c r="O79" s="50">
        <v>33</v>
      </c>
      <c r="P79" s="51">
        <v>0</v>
      </c>
      <c r="Q79" s="52"/>
      <c r="R79" s="53"/>
      <c r="S79" s="54"/>
      <c r="T79" s="51"/>
      <c r="U79" s="52"/>
      <c r="V79" s="53"/>
      <c r="W79" s="54"/>
      <c r="X79" s="51"/>
      <c r="Y79" s="52"/>
      <c r="Z79" s="53"/>
      <c r="AA79" s="54"/>
      <c r="AB79" s="51"/>
      <c r="AC79" s="52"/>
      <c r="AD79" s="53"/>
      <c r="AG79" s="16" t="e">
        <f>IF(B63="SER OF",E63,IF(#REF!="SER OF",#REF!,E79))</f>
        <v>#REF!</v>
      </c>
      <c r="AH79" s="17">
        <v>14.67</v>
      </c>
      <c r="AI79" s="26">
        <f>IFERROR(MID(A79,LEN(A79)-2,1)*1,#REF!)</f>
        <v>5</v>
      </c>
      <c r="AJ79" s="18" t="e">
        <f>VLOOKUP($AG79,'Bar Bends'!$A:$H,COLUMN(B79),0)</f>
        <v>#REF!</v>
      </c>
      <c r="AK79" s="19" t="e">
        <f>VLOOKUP($AG79,'Bar Bends'!$A:$H,COLUMN(C79),0)</f>
        <v>#REF!</v>
      </c>
      <c r="AL79" s="20" t="e">
        <f>VLOOKUP($AG79,'Bar Bends'!$A:$H,COLUMN(D79),0)</f>
        <v>#REF!</v>
      </c>
      <c r="AM79" s="18" t="e">
        <f>VLOOKUP($AG79,'Bar Bends'!$A:$H,COLUMN(E79),0)</f>
        <v>#REF!</v>
      </c>
      <c r="AN79" s="19" t="e">
        <f>VLOOKUP($AG79,'Bar Bends'!$A:$H,COLUMN(F79),0)</f>
        <v>#REF!</v>
      </c>
      <c r="AO79" s="19" t="e">
        <f>VLOOKUP($AG79,'Bar Bends'!$A:$H,COLUMN(G79),0)</f>
        <v>#REF!</v>
      </c>
      <c r="AP79" s="20" t="e">
        <f>VLOOKUP($AG79,'Bar Bends'!$A:$H,COLUMN(H79),0)</f>
        <v>#REF!</v>
      </c>
      <c r="AQ79" s="22" t="e">
        <f>IF(AJ79&lt;&gt;"",VLOOKUP($AI79,'Rebar Data'!$A:$I,COLUMN(C79)),0)</f>
        <v>#REF!</v>
      </c>
      <c r="AR79" s="23" t="e">
        <f>IF(AK79&lt;&gt;"",VLOOKUP($AI79,'Rebar Data'!$A:$I,COLUMN(D79)),0)</f>
        <v>#REF!</v>
      </c>
      <c r="AS79" s="24" t="e">
        <f>IF(AL79&lt;&gt;"",VLOOKUP($AI79,'Rebar Data'!$A:$I,COLUMN(E79)),0)</f>
        <v>#REF!</v>
      </c>
      <c r="AT79" s="22" t="e">
        <f>IF(AM79&lt;&gt;"",VLOOKUP($AI79,'Rebar Data'!$A:$I,COLUMN(F79)),0)</f>
        <v>#REF!</v>
      </c>
      <c r="AU79" s="23" t="e">
        <f>IF(AN79&lt;&gt;"",VLOOKUP($AI79,'Rebar Data'!$A:$I,COLUMN(G79)),0)</f>
        <v>#REF!</v>
      </c>
      <c r="AV79" s="23" t="e">
        <f>IF(AO79&lt;&gt;"",VLOOKUP($AI79,'Rebar Data'!$A:$I,COLUMN(H79)),0)</f>
        <v>#REF!</v>
      </c>
      <c r="AW79" s="24" t="e">
        <f>IF(AP79&lt;&gt;"",VLOOKUP($AI79,'Rebar Data'!$A:$I,COLUMN(I79)),0)</f>
        <v>#REF!</v>
      </c>
      <c r="AX79" s="26" t="e">
        <f t="array" ref="AX79">SUM(AJ79:AL79*AQ79:AS79)</f>
        <v>#REF!</v>
      </c>
      <c r="AY79" s="26" t="e">
        <f t="array" ref="AY79">SUM(AM79:AP79*AT79:AW79)</f>
        <v>#REF!</v>
      </c>
      <c r="AZ79" s="55" t="e">
        <f t="shared" si="161"/>
        <v>#REF!</v>
      </c>
      <c r="BA79" s="56" t="str">
        <f>IF(B79="SER OF",(#REF!-#REF!)/(#REF!-1),"")</f>
        <v/>
      </c>
    </row>
    <row r="80" spans="1:53" ht="12.75" customHeight="1" x14ac:dyDescent="0.25">
      <c r="A80" s="80" t="s">
        <v>149</v>
      </c>
      <c r="B80" s="58">
        <f>2*4</f>
        <v>8</v>
      </c>
      <c r="C80" s="59" t="str">
        <f t="shared" si="152"/>
        <v>5'-8"</v>
      </c>
      <c r="D80" s="60">
        <f t="shared" si="153"/>
        <v>47</v>
      </c>
      <c r="E80" s="58">
        <v>25</v>
      </c>
      <c r="F80" s="61" t="str">
        <f t="shared" si="154"/>
        <v>1'-10"</v>
      </c>
      <c r="G80" s="61" t="str">
        <f t="shared" si="155"/>
        <v>2'-5"</v>
      </c>
      <c r="H80" s="61" t="str">
        <f t="shared" si="156"/>
        <v>1'-4 1/4"</v>
      </c>
      <c r="I80" s="61" t="str">
        <f t="shared" si="157"/>
        <v>0'-1 1/2"</v>
      </c>
      <c r="J80" s="61" t="str">
        <f t="shared" si="158"/>
        <v>0'-5"</v>
      </c>
      <c r="K80" s="61" t="str">
        <f t="shared" si="159"/>
        <v/>
      </c>
      <c r="L80" s="61" t="str">
        <f t="shared" si="160"/>
        <v/>
      </c>
      <c r="M80" s="48"/>
      <c r="N80" s="49">
        <f>VLOOKUP($AI80,'Rebar Data'!$A:$B,2,0)</f>
        <v>1.0429999999999999</v>
      </c>
      <c r="O80" s="50">
        <v>5</v>
      </c>
      <c r="P80" s="51">
        <v>8</v>
      </c>
      <c r="Q80" s="52">
        <v>1</v>
      </c>
      <c r="R80" s="53">
        <v>10</v>
      </c>
      <c r="S80" s="54">
        <v>2</v>
      </c>
      <c r="T80" s="51">
        <v>5</v>
      </c>
      <c r="U80" s="52">
        <v>1</v>
      </c>
      <c r="V80" s="53">
        <v>4.25</v>
      </c>
      <c r="W80" s="54">
        <v>0</v>
      </c>
      <c r="X80" s="51">
        <v>1.5</v>
      </c>
      <c r="Y80" s="52">
        <v>0</v>
      </c>
      <c r="Z80" s="53">
        <v>5</v>
      </c>
      <c r="AA80" s="54"/>
      <c r="AB80" s="51"/>
      <c r="AC80" s="52"/>
      <c r="AD80" s="53"/>
      <c r="AG80" s="16" t="e">
        <f>IF(B78="SER OF",E78,IF(#REF!="SER OF",#REF!,E80))</f>
        <v>#REF!</v>
      </c>
      <c r="AH80" s="17">
        <v>5.17</v>
      </c>
      <c r="AI80" s="26">
        <f>IFERROR(MID(A80,LEN(A80)-2,1)*1,AI78)</f>
        <v>5</v>
      </c>
      <c r="AJ80" s="18" t="e">
        <f>VLOOKUP($AG80,'Bar Bends'!$A:$H,COLUMN(B80),0)</f>
        <v>#REF!</v>
      </c>
      <c r="AK80" s="19" t="e">
        <f>VLOOKUP($AG80,'Bar Bends'!$A:$H,COLUMN(C80),0)</f>
        <v>#REF!</v>
      </c>
      <c r="AL80" s="20" t="e">
        <f>VLOOKUP($AG80,'Bar Bends'!$A:$H,COLUMN(D80),0)</f>
        <v>#REF!</v>
      </c>
      <c r="AM80" s="18" t="e">
        <f>VLOOKUP($AG80,'Bar Bends'!$A:$H,COLUMN(E80),0)</f>
        <v>#REF!</v>
      </c>
      <c r="AN80" s="19" t="e">
        <f>VLOOKUP($AG80,'Bar Bends'!$A:$H,COLUMN(F80),0)</f>
        <v>#REF!</v>
      </c>
      <c r="AO80" s="19" t="e">
        <f>VLOOKUP($AG80,'Bar Bends'!$A:$H,COLUMN(G80),0)</f>
        <v>#REF!</v>
      </c>
      <c r="AP80" s="20" t="e">
        <f>VLOOKUP($AG80,'Bar Bends'!$A:$H,COLUMN(H80),0)</f>
        <v>#REF!</v>
      </c>
      <c r="AQ80" s="22" t="e">
        <f>IF(AJ80&lt;&gt;"",VLOOKUP($AI80,'Rebar Data'!$A:$I,COLUMN(C80)),0)</f>
        <v>#REF!</v>
      </c>
      <c r="AR80" s="23" t="e">
        <f>IF(AK80&lt;&gt;"",VLOOKUP($AI80,'Rebar Data'!$A:$I,COLUMN(D80)),0)</f>
        <v>#REF!</v>
      </c>
      <c r="AS80" s="24" t="e">
        <f>IF(AL80&lt;&gt;"",VLOOKUP($AI80,'Rebar Data'!$A:$I,COLUMN(E80)),0)</f>
        <v>#REF!</v>
      </c>
      <c r="AT80" s="22" t="e">
        <f>IF(AM80&lt;&gt;"",VLOOKUP($AI80,'Rebar Data'!$A:$I,COLUMN(F80)),0)</f>
        <v>#REF!</v>
      </c>
      <c r="AU80" s="23" t="e">
        <f>IF(AN80&lt;&gt;"",VLOOKUP($AI80,'Rebar Data'!$A:$I,COLUMN(G80)),0)</f>
        <v>#REF!</v>
      </c>
      <c r="AV80" s="23" t="e">
        <f>IF(AO80&lt;&gt;"",VLOOKUP($AI80,'Rebar Data'!$A:$I,COLUMN(H80)),0)</f>
        <v>#REF!</v>
      </c>
      <c r="AW80" s="24" t="e">
        <f>IF(AP80&lt;&gt;"",VLOOKUP($AI80,'Rebar Data'!$A:$I,COLUMN(I80)),0)</f>
        <v>#REF!</v>
      </c>
      <c r="AX80" s="26" t="e">
        <f t="array" ref="AX80">SUM(AJ80:AL80*AQ80:AS80)</f>
        <v>#REF!</v>
      </c>
      <c r="AY80" s="26" t="e">
        <f t="array" ref="AY80">SUM(AM80:AP80*AT80:AW80)</f>
        <v>#REF!</v>
      </c>
      <c r="AZ80" s="55" t="e">
        <f t="shared" si="161"/>
        <v>#REF!</v>
      </c>
      <c r="BA80" s="56" t="str">
        <f>IF(B80="SER OF",(#REF!-AZ78)/(#REF!-1),"")</f>
        <v/>
      </c>
    </row>
    <row r="81" spans="1:53" ht="12.75" customHeight="1" x14ac:dyDescent="0.25">
      <c r="A81" s="80" t="s">
        <v>150</v>
      </c>
      <c r="B81" s="62">
        <f>2*4</f>
        <v>8</v>
      </c>
      <c r="C81" s="59" t="str">
        <f t="shared" ref="C81:C82" si="162">IF(AND(ISNUMBER(O81), ISNUMBER(P81)),ROUND(O81,0)&amp;"'-"&amp;ROUND(P81,0)&amp;"""","")</f>
        <v>5'-8"</v>
      </c>
      <c r="D81" s="60">
        <f t="shared" ref="D81:D82" si="163">IFERROR(ROUND(B81*N81*(O81+P81/12),0),"")</f>
        <v>47</v>
      </c>
      <c r="E81" s="62" t="s">
        <v>11</v>
      </c>
      <c r="F81" s="61" t="str">
        <f t="shared" ref="F81:F82" si="164">IF(AND(ISBLANK(Q81),ISBLANK(R81)),"",Q81&amp;"'-"&amp;TEXT(R81,"0 #/##")&amp;"""")</f>
        <v/>
      </c>
      <c r="G81" s="61" t="str">
        <f t="shared" ref="G81:G82" si="165">IF(AND(ISBLANK(S81),ISBLANK(T81)),"",S81&amp;"'-"&amp;TEXT(T81,"0 #/##")&amp;"""")</f>
        <v/>
      </c>
      <c r="H81" s="61" t="str">
        <f t="shared" ref="H81:H82" si="166">IF(AND(ISBLANK(U81),ISBLANK(V81)),"",U81&amp;"'-"&amp;TEXT(V81,"0 #/##")&amp;"""")</f>
        <v/>
      </c>
      <c r="I81" s="61" t="str">
        <f t="shared" ref="I81:I82" si="167">IF(AND(ISBLANK(W81),ISBLANK(X81)),"",W81&amp;"'-"&amp;TEXT(X81,"0 #/##")&amp;"""")</f>
        <v/>
      </c>
      <c r="J81" s="61" t="str">
        <f t="shared" ref="J81:J82" si="168">IF(AND(ISBLANK(Y81),ISBLANK(Z81)),"",Y81&amp;"'-"&amp;TEXT(Z81,"0 #/##")&amp;"""")</f>
        <v/>
      </c>
      <c r="K81" s="61" t="str">
        <f t="shared" ref="K81:K82" si="169">IF(AND(ISBLANK(AA81),ISBLANK(AB81)),"",AA81&amp;"'-"&amp;TEXT(AB81,"0 #/##")&amp;"""")</f>
        <v/>
      </c>
      <c r="L81" s="61" t="str">
        <f t="shared" ref="L81:L82" si="170">IF(AND(ISBLANK(AC81),ISBLANK(AD81)),"",AC81&amp;"'-"&amp;TEXT(AD81,"0 #/##")&amp;"""")</f>
        <v/>
      </c>
      <c r="M81" s="48"/>
      <c r="N81" s="49">
        <f>VLOOKUP($AI81,'Rebar Data'!$A:$B,2,0)</f>
        <v>1.0429999999999999</v>
      </c>
      <c r="O81" s="50">
        <v>5</v>
      </c>
      <c r="P81" s="51">
        <v>8</v>
      </c>
      <c r="Q81" s="52"/>
      <c r="R81" s="53"/>
      <c r="S81" s="54"/>
      <c r="T81" s="51"/>
      <c r="U81" s="52"/>
      <c r="V81" s="53"/>
      <c r="W81" s="54"/>
      <c r="X81" s="51"/>
      <c r="Y81" s="52"/>
      <c r="Z81" s="53"/>
      <c r="AA81" s="54"/>
      <c r="AB81" s="51"/>
      <c r="AC81" s="52"/>
      <c r="AD81" s="53"/>
      <c r="AG81" s="16" t="e">
        <f>IF(B65="SER OF",E65,IF(#REF!="SER OF",#REF!,E81))</f>
        <v>#REF!</v>
      </c>
      <c r="AH81" s="17">
        <v>14.67</v>
      </c>
      <c r="AI81" s="26">
        <f>IFERROR(MID(A81,LEN(A81)-2,1)*1,#REF!)</f>
        <v>5</v>
      </c>
      <c r="AJ81" s="18" t="e">
        <f>VLOOKUP($AG81,'Bar Bends'!$A:$H,COLUMN(B81),0)</f>
        <v>#REF!</v>
      </c>
      <c r="AK81" s="19" t="e">
        <f>VLOOKUP($AG81,'Bar Bends'!$A:$H,COLUMN(C81),0)</f>
        <v>#REF!</v>
      </c>
      <c r="AL81" s="20" t="e">
        <f>VLOOKUP($AG81,'Bar Bends'!$A:$H,COLUMN(D81),0)</f>
        <v>#REF!</v>
      </c>
      <c r="AM81" s="18" t="e">
        <f>VLOOKUP($AG81,'Bar Bends'!$A:$H,COLUMN(E81),0)</f>
        <v>#REF!</v>
      </c>
      <c r="AN81" s="19" t="e">
        <f>VLOOKUP($AG81,'Bar Bends'!$A:$H,COLUMN(F81),0)</f>
        <v>#REF!</v>
      </c>
      <c r="AO81" s="19" t="e">
        <f>VLOOKUP($AG81,'Bar Bends'!$A:$H,COLUMN(G81),0)</f>
        <v>#REF!</v>
      </c>
      <c r="AP81" s="20" t="e">
        <f>VLOOKUP($AG81,'Bar Bends'!$A:$H,COLUMN(H81),0)</f>
        <v>#REF!</v>
      </c>
      <c r="AQ81" s="22" t="e">
        <f>IF(AJ81&lt;&gt;"",VLOOKUP($AI81,'Rebar Data'!$A:$I,COLUMN(C81)),0)</f>
        <v>#REF!</v>
      </c>
      <c r="AR81" s="23" t="e">
        <f>IF(AK81&lt;&gt;"",VLOOKUP($AI81,'Rebar Data'!$A:$I,COLUMN(D81)),0)</f>
        <v>#REF!</v>
      </c>
      <c r="AS81" s="24" t="e">
        <f>IF(AL81&lt;&gt;"",VLOOKUP($AI81,'Rebar Data'!$A:$I,COLUMN(E81)),0)</f>
        <v>#REF!</v>
      </c>
      <c r="AT81" s="22" t="e">
        <f>IF(AM81&lt;&gt;"",VLOOKUP($AI81,'Rebar Data'!$A:$I,COLUMN(F81)),0)</f>
        <v>#REF!</v>
      </c>
      <c r="AU81" s="23" t="e">
        <f>IF(AN81&lt;&gt;"",VLOOKUP($AI81,'Rebar Data'!$A:$I,COLUMN(G81)),0)</f>
        <v>#REF!</v>
      </c>
      <c r="AV81" s="23" t="e">
        <f>IF(AO81&lt;&gt;"",VLOOKUP($AI81,'Rebar Data'!$A:$I,COLUMN(H81)),0)</f>
        <v>#REF!</v>
      </c>
      <c r="AW81" s="24" t="e">
        <f>IF(AP81&lt;&gt;"",VLOOKUP($AI81,'Rebar Data'!$A:$I,COLUMN(I81)),0)</f>
        <v>#REF!</v>
      </c>
      <c r="AX81" s="26" t="e">
        <f t="array" ref="AX81">SUM(AJ81:AL81*AQ81:AS81)</f>
        <v>#REF!</v>
      </c>
      <c r="AY81" s="26" t="e">
        <f t="array" ref="AY81">SUM(AM81:AP81*AT81:AW81)</f>
        <v>#REF!</v>
      </c>
      <c r="AZ81" s="55" t="e">
        <f t="shared" ref="AZ81:AZ82" si="171">MROUND(AH81+AX81/12-AY81/12,1/12)</f>
        <v>#REF!</v>
      </c>
      <c r="BA81" s="56" t="str">
        <f>IF(B81="SER OF",(#REF!-#REF!)/(#REF!-1),"")</f>
        <v/>
      </c>
    </row>
    <row r="82" spans="1:53" ht="12.75" customHeight="1" x14ac:dyDescent="0.25">
      <c r="A82" s="80" t="s">
        <v>151</v>
      </c>
      <c r="B82" s="62">
        <f>2*4*2</f>
        <v>16</v>
      </c>
      <c r="C82" s="59" t="str">
        <f t="shared" si="162"/>
        <v>10'-0"</v>
      </c>
      <c r="D82" s="60">
        <f t="shared" si="163"/>
        <v>167</v>
      </c>
      <c r="E82" s="62" t="s">
        <v>11</v>
      </c>
      <c r="F82" s="61" t="str">
        <f t="shared" si="164"/>
        <v/>
      </c>
      <c r="G82" s="61" t="str">
        <f t="shared" si="165"/>
        <v/>
      </c>
      <c r="H82" s="61" t="str">
        <f t="shared" si="166"/>
        <v/>
      </c>
      <c r="I82" s="61" t="str">
        <f t="shared" si="167"/>
        <v/>
      </c>
      <c r="J82" s="61" t="str">
        <f t="shared" si="168"/>
        <v/>
      </c>
      <c r="K82" s="61" t="str">
        <f t="shared" si="169"/>
        <v/>
      </c>
      <c r="L82" s="61" t="str">
        <f t="shared" si="170"/>
        <v/>
      </c>
      <c r="M82" s="48"/>
      <c r="N82" s="49">
        <f>VLOOKUP($AI82,'Rebar Data'!$A:$B,2,0)</f>
        <v>1.0429999999999999</v>
      </c>
      <c r="O82" s="50">
        <v>10</v>
      </c>
      <c r="P82" s="51">
        <v>0</v>
      </c>
      <c r="Q82" s="52"/>
      <c r="R82" s="53"/>
      <c r="S82" s="54"/>
      <c r="T82" s="51"/>
      <c r="U82" s="52"/>
      <c r="V82" s="53"/>
      <c r="W82" s="54"/>
      <c r="X82" s="51"/>
      <c r="Y82" s="52"/>
      <c r="Z82" s="53"/>
      <c r="AA82" s="54"/>
      <c r="AB82" s="51"/>
      <c r="AC82" s="52"/>
      <c r="AD82" s="53"/>
      <c r="AG82" s="16" t="e">
        <f>IF(B66="SER OF",E66,IF(#REF!="SER OF",#REF!,E82))</f>
        <v>#REF!</v>
      </c>
      <c r="AH82" s="17">
        <v>14.67</v>
      </c>
      <c r="AI82" s="26">
        <f>IFERROR(MID(A82,LEN(A82)-2,1)*1,#REF!)</f>
        <v>5</v>
      </c>
      <c r="AJ82" s="18" t="e">
        <f>VLOOKUP($AG82,'Bar Bends'!$A:$H,COLUMN(B82),0)</f>
        <v>#REF!</v>
      </c>
      <c r="AK82" s="19" t="e">
        <f>VLOOKUP($AG82,'Bar Bends'!$A:$H,COLUMN(C82),0)</f>
        <v>#REF!</v>
      </c>
      <c r="AL82" s="20" t="e">
        <f>VLOOKUP($AG82,'Bar Bends'!$A:$H,COLUMN(D82),0)</f>
        <v>#REF!</v>
      </c>
      <c r="AM82" s="18" t="e">
        <f>VLOOKUP($AG82,'Bar Bends'!$A:$H,COLUMN(E82),0)</f>
        <v>#REF!</v>
      </c>
      <c r="AN82" s="19" t="e">
        <f>VLOOKUP($AG82,'Bar Bends'!$A:$H,COLUMN(F82),0)</f>
        <v>#REF!</v>
      </c>
      <c r="AO82" s="19" t="e">
        <f>VLOOKUP($AG82,'Bar Bends'!$A:$H,COLUMN(G82),0)</f>
        <v>#REF!</v>
      </c>
      <c r="AP82" s="20" t="e">
        <f>VLOOKUP($AG82,'Bar Bends'!$A:$H,COLUMN(H82),0)</f>
        <v>#REF!</v>
      </c>
      <c r="AQ82" s="22" t="e">
        <f>IF(AJ82&lt;&gt;"",VLOOKUP($AI82,'Rebar Data'!$A:$I,COLUMN(C82)),0)</f>
        <v>#REF!</v>
      </c>
      <c r="AR82" s="23" t="e">
        <f>IF(AK82&lt;&gt;"",VLOOKUP($AI82,'Rebar Data'!$A:$I,COLUMN(D82)),0)</f>
        <v>#REF!</v>
      </c>
      <c r="AS82" s="24" t="e">
        <f>IF(AL82&lt;&gt;"",VLOOKUP($AI82,'Rebar Data'!$A:$I,COLUMN(E82)),0)</f>
        <v>#REF!</v>
      </c>
      <c r="AT82" s="22" t="e">
        <f>IF(AM82&lt;&gt;"",VLOOKUP($AI82,'Rebar Data'!$A:$I,COLUMN(F82)),0)</f>
        <v>#REF!</v>
      </c>
      <c r="AU82" s="23" t="e">
        <f>IF(AN82&lt;&gt;"",VLOOKUP($AI82,'Rebar Data'!$A:$I,COLUMN(G82)),0)</f>
        <v>#REF!</v>
      </c>
      <c r="AV82" s="23" t="e">
        <f>IF(AO82&lt;&gt;"",VLOOKUP($AI82,'Rebar Data'!$A:$I,COLUMN(H82)),0)</f>
        <v>#REF!</v>
      </c>
      <c r="AW82" s="24" t="e">
        <f>IF(AP82&lt;&gt;"",VLOOKUP($AI82,'Rebar Data'!$A:$I,COLUMN(I82)),0)</f>
        <v>#REF!</v>
      </c>
      <c r="AX82" s="26" t="e">
        <f t="array" ref="AX82">SUM(AJ82:AL82*AQ82:AS82)</f>
        <v>#REF!</v>
      </c>
      <c r="AY82" s="26" t="e">
        <f t="array" ref="AY82">SUM(AM82:AP82*AT82:AW82)</f>
        <v>#REF!</v>
      </c>
      <c r="AZ82" s="55" t="e">
        <f t="shared" si="171"/>
        <v>#REF!</v>
      </c>
      <c r="BA82" s="56" t="str">
        <f>IF(B82="SER OF",(#REF!-#REF!)/(#REF!-1),"")</f>
        <v/>
      </c>
    </row>
    <row r="83" spans="1:53" ht="12.75" customHeight="1" x14ac:dyDescent="0.25">
      <c r="A83" s="80" t="s">
        <v>159</v>
      </c>
      <c r="B83" s="62">
        <v>20</v>
      </c>
      <c r="C83" s="59" t="str">
        <f t="shared" ref="C83:C85" si="172">IF(AND(ISNUMBER(O83), ISNUMBER(P83)),ROUND(O83,0)&amp;"'-"&amp;ROUND(P83,0)&amp;"""","")</f>
        <v>27'-8"</v>
      </c>
      <c r="D83" s="60">
        <f t="shared" ref="D83:D85" si="173">IFERROR(ROUND(B83*N83*(O83+P83/12),0),"")</f>
        <v>577</v>
      </c>
      <c r="E83" s="62" t="s">
        <v>11</v>
      </c>
      <c r="F83" s="61" t="str">
        <f t="shared" ref="F83:F85" si="174">IF(AND(ISBLANK(Q83),ISBLANK(R83)),"",Q83&amp;"'-"&amp;TEXT(R83,"0 #/##")&amp;"""")</f>
        <v/>
      </c>
      <c r="G83" s="61" t="str">
        <f t="shared" ref="G83:G85" si="175">IF(AND(ISBLANK(S83),ISBLANK(T83)),"",S83&amp;"'-"&amp;TEXT(T83,"0 #/##")&amp;"""")</f>
        <v/>
      </c>
      <c r="H83" s="61" t="str">
        <f t="shared" ref="H83:H85" si="176">IF(AND(ISBLANK(U83),ISBLANK(V83)),"",U83&amp;"'-"&amp;TEXT(V83,"0 #/##")&amp;"""")</f>
        <v/>
      </c>
      <c r="I83" s="61" t="str">
        <f t="shared" ref="I83:I85" si="177">IF(AND(ISBLANK(W83),ISBLANK(X83)),"",W83&amp;"'-"&amp;TEXT(X83,"0 #/##")&amp;"""")</f>
        <v/>
      </c>
      <c r="J83" s="61" t="str">
        <f t="shared" ref="J83:J85" si="178">IF(AND(ISBLANK(Y83),ISBLANK(Z83)),"",Y83&amp;"'-"&amp;TEXT(Z83,"0 #/##")&amp;"""")</f>
        <v/>
      </c>
      <c r="K83" s="61" t="str">
        <f t="shared" ref="K83:K85" si="179">IF(AND(ISBLANK(AA83),ISBLANK(AB83)),"",AA83&amp;"'-"&amp;TEXT(AB83,"0 #/##")&amp;"""")</f>
        <v/>
      </c>
      <c r="L83" s="61" t="str">
        <f t="shared" ref="L83:L85" si="180">IF(AND(ISBLANK(AC83),ISBLANK(AD83)),"",AC83&amp;"'-"&amp;TEXT(AD83,"0 #/##")&amp;"""")</f>
        <v/>
      </c>
      <c r="M83" s="48"/>
      <c r="N83" s="49">
        <f>VLOOKUP($AI83,'Rebar Data'!$A:$B,2,0)</f>
        <v>1.0429999999999999</v>
      </c>
      <c r="O83" s="50">
        <v>27</v>
      </c>
      <c r="P83" s="51">
        <v>8</v>
      </c>
      <c r="Q83" s="52"/>
      <c r="R83" s="53"/>
      <c r="S83" s="54"/>
      <c r="T83" s="51"/>
      <c r="U83" s="52"/>
      <c r="V83" s="53"/>
      <c r="W83" s="54"/>
      <c r="X83" s="51"/>
      <c r="Y83" s="52"/>
      <c r="Z83" s="53"/>
      <c r="AA83" s="54"/>
      <c r="AB83" s="51"/>
      <c r="AC83" s="52"/>
      <c r="AD83" s="53"/>
      <c r="AG83" s="16" t="e">
        <f>IF(B67="SER OF",E67,IF(#REF!="SER OF",#REF!,E83))</f>
        <v>#REF!</v>
      </c>
      <c r="AH83" s="17">
        <v>14.67</v>
      </c>
      <c r="AI83" s="26">
        <f>IFERROR(MID(A83,LEN(A83)-2,1)*1,#REF!)</f>
        <v>5</v>
      </c>
      <c r="AJ83" s="18" t="e">
        <f>VLOOKUP($AG83,'Bar Bends'!$A:$H,COLUMN(B83),0)</f>
        <v>#REF!</v>
      </c>
      <c r="AK83" s="19" t="e">
        <f>VLOOKUP($AG83,'Bar Bends'!$A:$H,COLUMN(C83),0)</f>
        <v>#REF!</v>
      </c>
      <c r="AL83" s="20" t="e">
        <f>VLOOKUP($AG83,'Bar Bends'!$A:$H,COLUMN(D83),0)</f>
        <v>#REF!</v>
      </c>
      <c r="AM83" s="18" t="e">
        <f>VLOOKUP($AG83,'Bar Bends'!$A:$H,COLUMN(E83),0)</f>
        <v>#REF!</v>
      </c>
      <c r="AN83" s="19" t="e">
        <f>VLOOKUP($AG83,'Bar Bends'!$A:$H,COLUMN(F83),0)</f>
        <v>#REF!</v>
      </c>
      <c r="AO83" s="19" t="e">
        <f>VLOOKUP($AG83,'Bar Bends'!$A:$H,COLUMN(G83),0)</f>
        <v>#REF!</v>
      </c>
      <c r="AP83" s="20" t="e">
        <f>VLOOKUP($AG83,'Bar Bends'!$A:$H,COLUMN(H83),0)</f>
        <v>#REF!</v>
      </c>
      <c r="AQ83" s="22" t="e">
        <f>IF(AJ83&lt;&gt;"",VLOOKUP($AI83,'Rebar Data'!$A:$I,COLUMN(C83)),0)</f>
        <v>#REF!</v>
      </c>
      <c r="AR83" s="23" t="e">
        <f>IF(AK83&lt;&gt;"",VLOOKUP($AI83,'Rebar Data'!$A:$I,COLUMN(D83)),0)</f>
        <v>#REF!</v>
      </c>
      <c r="AS83" s="24" t="e">
        <f>IF(AL83&lt;&gt;"",VLOOKUP($AI83,'Rebar Data'!$A:$I,COLUMN(E83)),0)</f>
        <v>#REF!</v>
      </c>
      <c r="AT83" s="22" t="e">
        <f>IF(AM83&lt;&gt;"",VLOOKUP($AI83,'Rebar Data'!$A:$I,COLUMN(F83)),0)</f>
        <v>#REF!</v>
      </c>
      <c r="AU83" s="23" t="e">
        <f>IF(AN83&lt;&gt;"",VLOOKUP($AI83,'Rebar Data'!$A:$I,COLUMN(G83)),0)</f>
        <v>#REF!</v>
      </c>
      <c r="AV83" s="23" t="e">
        <f>IF(AO83&lt;&gt;"",VLOOKUP($AI83,'Rebar Data'!$A:$I,COLUMN(H83)),0)</f>
        <v>#REF!</v>
      </c>
      <c r="AW83" s="24" t="e">
        <f>IF(AP83&lt;&gt;"",VLOOKUP($AI83,'Rebar Data'!$A:$I,COLUMN(I83)),0)</f>
        <v>#REF!</v>
      </c>
      <c r="AX83" s="26" t="e">
        <f t="array" ref="AX83">SUM(AJ83:AL83*AQ83:AS83)</f>
        <v>#REF!</v>
      </c>
      <c r="AY83" s="26" t="e">
        <f t="array" ref="AY83">SUM(AM83:AP83*AT83:AW83)</f>
        <v>#REF!</v>
      </c>
      <c r="AZ83" s="55" t="e">
        <f t="shared" ref="AZ83:AZ85" si="181">MROUND(AH83+AX83/12-AY83/12,1/12)</f>
        <v>#REF!</v>
      </c>
      <c r="BA83" s="56" t="str">
        <f>IF(B83="SER OF",(#REF!-#REF!)/(#REF!-1),"")</f>
        <v/>
      </c>
    </row>
    <row r="84" spans="1:53" ht="12.75" customHeight="1" x14ac:dyDescent="0.25">
      <c r="A84" s="80" t="s">
        <v>160</v>
      </c>
      <c r="B84" s="62">
        <v>20</v>
      </c>
      <c r="C84" s="59" t="str">
        <f t="shared" si="172"/>
        <v>18'-8"</v>
      </c>
      <c r="D84" s="60">
        <f t="shared" si="173"/>
        <v>389</v>
      </c>
      <c r="E84" s="62" t="s">
        <v>11</v>
      </c>
      <c r="F84" s="61" t="str">
        <f t="shared" si="174"/>
        <v/>
      </c>
      <c r="G84" s="61" t="str">
        <f t="shared" si="175"/>
        <v/>
      </c>
      <c r="H84" s="61" t="str">
        <f t="shared" si="176"/>
        <v/>
      </c>
      <c r="I84" s="61" t="str">
        <f t="shared" si="177"/>
        <v/>
      </c>
      <c r="J84" s="61" t="str">
        <f t="shared" si="178"/>
        <v/>
      </c>
      <c r="K84" s="61" t="str">
        <f t="shared" si="179"/>
        <v/>
      </c>
      <c r="L84" s="61" t="str">
        <f t="shared" si="180"/>
        <v/>
      </c>
      <c r="M84" s="48"/>
      <c r="N84" s="49">
        <f>VLOOKUP($AI84,'Rebar Data'!$A:$B,2,0)</f>
        <v>1.0429999999999999</v>
      </c>
      <c r="O84" s="50">
        <v>18</v>
      </c>
      <c r="P84" s="51">
        <v>8</v>
      </c>
      <c r="Q84" s="52"/>
      <c r="R84" s="53"/>
      <c r="S84" s="54"/>
      <c r="T84" s="51"/>
      <c r="U84" s="52"/>
      <c r="V84" s="53"/>
      <c r="W84" s="54"/>
      <c r="X84" s="51"/>
      <c r="Y84" s="52"/>
      <c r="Z84" s="53"/>
      <c r="AA84" s="54"/>
      <c r="AB84" s="51"/>
      <c r="AC84" s="52"/>
      <c r="AD84" s="53"/>
      <c r="AG84" s="16" t="e">
        <f>IF(B68="SER OF",E68,IF(#REF!="SER OF",#REF!,E84))</f>
        <v>#REF!</v>
      </c>
      <c r="AH84" s="17">
        <v>14.67</v>
      </c>
      <c r="AI84" s="26">
        <f>IFERROR(MID(A84,LEN(A84)-2,1)*1,#REF!)</f>
        <v>5</v>
      </c>
      <c r="AJ84" s="18" t="e">
        <f>VLOOKUP($AG84,'Bar Bends'!$A:$H,COLUMN(B84),0)</f>
        <v>#REF!</v>
      </c>
      <c r="AK84" s="19" t="e">
        <f>VLOOKUP($AG84,'Bar Bends'!$A:$H,COLUMN(C84),0)</f>
        <v>#REF!</v>
      </c>
      <c r="AL84" s="20" t="e">
        <f>VLOOKUP($AG84,'Bar Bends'!$A:$H,COLUMN(D84),0)</f>
        <v>#REF!</v>
      </c>
      <c r="AM84" s="18" t="e">
        <f>VLOOKUP($AG84,'Bar Bends'!$A:$H,COLUMN(E84),0)</f>
        <v>#REF!</v>
      </c>
      <c r="AN84" s="19" t="e">
        <f>VLOOKUP($AG84,'Bar Bends'!$A:$H,COLUMN(F84),0)</f>
        <v>#REF!</v>
      </c>
      <c r="AO84" s="19" t="e">
        <f>VLOOKUP($AG84,'Bar Bends'!$A:$H,COLUMN(G84),0)</f>
        <v>#REF!</v>
      </c>
      <c r="AP84" s="20" t="e">
        <f>VLOOKUP($AG84,'Bar Bends'!$A:$H,COLUMN(H84),0)</f>
        <v>#REF!</v>
      </c>
      <c r="AQ84" s="22" t="e">
        <f>IF(AJ84&lt;&gt;"",VLOOKUP($AI84,'Rebar Data'!$A:$I,COLUMN(C84)),0)</f>
        <v>#REF!</v>
      </c>
      <c r="AR84" s="23" t="e">
        <f>IF(AK84&lt;&gt;"",VLOOKUP($AI84,'Rebar Data'!$A:$I,COLUMN(D84)),0)</f>
        <v>#REF!</v>
      </c>
      <c r="AS84" s="24" t="e">
        <f>IF(AL84&lt;&gt;"",VLOOKUP($AI84,'Rebar Data'!$A:$I,COLUMN(E84)),0)</f>
        <v>#REF!</v>
      </c>
      <c r="AT84" s="22" t="e">
        <f>IF(AM84&lt;&gt;"",VLOOKUP($AI84,'Rebar Data'!$A:$I,COLUMN(F84)),0)</f>
        <v>#REF!</v>
      </c>
      <c r="AU84" s="23" t="e">
        <f>IF(AN84&lt;&gt;"",VLOOKUP($AI84,'Rebar Data'!$A:$I,COLUMN(G84)),0)</f>
        <v>#REF!</v>
      </c>
      <c r="AV84" s="23" t="e">
        <f>IF(AO84&lt;&gt;"",VLOOKUP($AI84,'Rebar Data'!$A:$I,COLUMN(H84)),0)</f>
        <v>#REF!</v>
      </c>
      <c r="AW84" s="24" t="e">
        <f>IF(AP84&lt;&gt;"",VLOOKUP($AI84,'Rebar Data'!$A:$I,COLUMN(I84)),0)</f>
        <v>#REF!</v>
      </c>
      <c r="AX84" s="26" t="e">
        <f t="array" ref="AX84">SUM(AJ84:AL84*AQ84:AS84)</f>
        <v>#REF!</v>
      </c>
      <c r="AY84" s="26" t="e">
        <f t="array" ref="AY84">SUM(AM84:AP84*AT84:AW84)</f>
        <v>#REF!</v>
      </c>
      <c r="AZ84" s="55" t="e">
        <f t="shared" si="181"/>
        <v>#REF!</v>
      </c>
      <c r="BA84" s="56" t="str">
        <f>IF(B84="SER OF",(#REF!-#REF!)/(#REF!-1),"")</f>
        <v/>
      </c>
    </row>
    <row r="85" spans="1:53" ht="12.75" customHeight="1" x14ac:dyDescent="0.25">
      <c r="A85" s="80" t="s">
        <v>161</v>
      </c>
      <c r="B85" s="62">
        <v>20</v>
      </c>
      <c r="C85" s="59" t="str">
        <f t="shared" si="172"/>
        <v>12'-0"</v>
      </c>
      <c r="D85" s="60">
        <f t="shared" si="173"/>
        <v>250</v>
      </c>
      <c r="E85" s="62" t="s">
        <v>11</v>
      </c>
      <c r="F85" s="61" t="str">
        <f t="shared" si="174"/>
        <v/>
      </c>
      <c r="G85" s="61" t="str">
        <f t="shared" si="175"/>
        <v/>
      </c>
      <c r="H85" s="61" t="str">
        <f t="shared" si="176"/>
        <v/>
      </c>
      <c r="I85" s="61" t="str">
        <f t="shared" si="177"/>
        <v/>
      </c>
      <c r="J85" s="61" t="str">
        <f t="shared" si="178"/>
        <v/>
      </c>
      <c r="K85" s="61" t="str">
        <f t="shared" si="179"/>
        <v/>
      </c>
      <c r="L85" s="61" t="str">
        <f t="shared" si="180"/>
        <v/>
      </c>
      <c r="M85" s="48"/>
      <c r="N85" s="49">
        <f>VLOOKUP($AI85,'Rebar Data'!$A:$B,2,0)</f>
        <v>1.0429999999999999</v>
      </c>
      <c r="O85" s="50">
        <v>12</v>
      </c>
      <c r="P85" s="51">
        <v>0</v>
      </c>
      <c r="Q85" s="52"/>
      <c r="R85" s="53"/>
      <c r="S85" s="54"/>
      <c r="T85" s="51"/>
      <c r="U85" s="52"/>
      <c r="V85" s="53"/>
      <c r="W85" s="54"/>
      <c r="X85" s="51"/>
      <c r="Y85" s="52"/>
      <c r="Z85" s="53"/>
      <c r="AA85" s="54"/>
      <c r="AB85" s="51"/>
      <c r="AC85" s="52"/>
      <c r="AD85" s="53"/>
      <c r="AG85" s="16" t="e">
        <f>IF(B69="SER OF",E69,IF(#REF!="SER OF",#REF!,E85))</f>
        <v>#REF!</v>
      </c>
      <c r="AH85" s="17">
        <v>14.67</v>
      </c>
      <c r="AI85" s="26">
        <f>IFERROR(MID(A85,LEN(A85)-2,1)*1,#REF!)</f>
        <v>5</v>
      </c>
      <c r="AJ85" s="18" t="e">
        <f>VLOOKUP($AG85,'Bar Bends'!$A:$H,COLUMN(B85),0)</f>
        <v>#REF!</v>
      </c>
      <c r="AK85" s="19" t="e">
        <f>VLOOKUP($AG85,'Bar Bends'!$A:$H,COLUMN(C85),0)</f>
        <v>#REF!</v>
      </c>
      <c r="AL85" s="20" t="e">
        <f>VLOOKUP($AG85,'Bar Bends'!$A:$H,COLUMN(D85),0)</f>
        <v>#REF!</v>
      </c>
      <c r="AM85" s="18" t="e">
        <f>VLOOKUP($AG85,'Bar Bends'!$A:$H,COLUMN(E85),0)</f>
        <v>#REF!</v>
      </c>
      <c r="AN85" s="19" t="e">
        <f>VLOOKUP($AG85,'Bar Bends'!$A:$H,COLUMN(F85),0)</f>
        <v>#REF!</v>
      </c>
      <c r="AO85" s="19" t="e">
        <f>VLOOKUP($AG85,'Bar Bends'!$A:$H,COLUMN(G85),0)</f>
        <v>#REF!</v>
      </c>
      <c r="AP85" s="20" t="e">
        <f>VLOOKUP($AG85,'Bar Bends'!$A:$H,COLUMN(H85),0)</f>
        <v>#REF!</v>
      </c>
      <c r="AQ85" s="22" t="e">
        <f>IF(AJ85&lt;&gt;"",VLOOKUP($AI85,'Rebar Data'!$A:$I,COLUMN(C85)),0)</f>
        <v>#REF!</v>
      </c>
      <c r="AR85" s="23" t="e">
        <f>IF(AK85&lt;&gt;"",VLOOKUP($AI85,'Rebar Data'!$A:$I,COLUMN(D85)),0)</f>
        <v>#REF!</v>
      </c>
      <c r="AS85" s="24" t="e">
        <f>IF(AL85&lt;&gt;"",VLOOKUP($AI85,'Rebar Data'!$A:$I,COLUMN(E85)),0)</f>
        <v>#REF!</v>
      </c>
      <c r="AT85" s="22" t="e">
        <f>IF(AM85&lt;&gt;"",VLOOKUP($AI85,'Rebar Data'!$A:$I,COLUMN(F85)),0)</f>
        <v>#REF!</v>
      </c>
      <c r="AU85" s="23" t="e">
        <f>IF(AN85&lt;&gt;"",VLOOKUP($AI85,'Rebar Data'!$A:$I,COLUMN(G85)),0)</f>
        <v>#REF!</v>
      </c>
      <c r="AV85" s="23" t="e">
        <f>IF(AO85&lt;&gt;"",VLOOKUP($AI85,'Rebar Data'!$A:$I,COLUMN(H85)),0)</f>
        <v>#REF!</v>
      </c>
      <c r="AW85" s="24" t="e">
        <f>IF(AP85&lt;&gt;"",VLOOKUP($AI85,'Rebar Data'!$A:$I,COLUMN(I85)),0)</f>
        <v>#REF!</v>
      </c>
      <c r="AX85" s="26" t="e">
        <f t="array" ref="AX85">SUM(AJ85:AL85*AQ85:AS85)</f>
        <v>#REF!</v>
      </c>
      <c r="AY85" s="26" t="e">
        <f t="array" ref="AY85">SUM(AM85:AP85*AT85:AW85)</f>
        <v>#REF!</v>
      </c>
      <c r="AZ85" s="55" t="e">
        <f t="shared" si="181"/>
        <v>#REF!</v>
      </c>
      <c r="BA85" s="56" t="str">
        <f>IF(B85="SER OF",(#REF!-#REF!)/(#REF!-1),"")</f>
        <v/>
      </c>
    </row>
    <row r="86" spans="1:53" ht="12.75" customHeight="1" x14ac:dyDescent="0.25">
      <c r="A86" s="80" t="s">
        <v>162</v>
      </c>
      <c r="B86" s="62">
        <v>6</v>
      </c>
      <c r="C86" s="59" t="str">
        <f t="shared" ref="C86" si="182">IF(AND(ISNUMBER(O86), ISNUMBER(P86)),ROUND(O86,0)&amp;"'-"&amp;ROUND(P86,0)&amp;"""","")</f>
        <v>13'-11"</v>
      </c>
      <c r="D86" s="60">
        <f t="shared" ref="D86" si="183">IFERROR(ROUND(B86*N86*(O86+P86/12),0),"")</f>
        <v>87</v>
      </c>
      <c r="E86" s="62" t="s">
        <v>11</v>
      </c>
      <c r="F86" s="61" t="str">
        <f t="shared" ref="F86" si="184">IF(AND(ISBLANK(Q86),ISBLANK(R86)),"",Q86&amp;"'-"&amp;TEXT(R86,"0 #/##")&amp;"""")</f>
        <v/>
      </c>
      <c r="G86" s="61" t="str">
        <f t="shared" ref="G86" si="185">IF(AND(ISBLANK(S86),ISBLANK(T86)),"",S86&amp;"'-"&amp;TEXT(T86,"0 #/##")&amp;"""")</f>
        <v/>
      </c>
      <c r="H86" s="61" t="str">
        <f t="shared" ref="H86" si="186">IF(AND(ISBLANK(U86),ISBLANK(V86)),"",U86&amp;"'-"&amp;TEXT(V86,"0 #/##")&amp;"""")</f>
        <v/>
      </c>
      <c r="I86" s="61" t="str">
        <f t="shared" ref="I86" si="187">IF(AND(ISBLANK(W86),ISBLANK(X86)),"",W86&amp;"'-"&amp;TEXT(X86,"0 #/##")&amp;"""")</f>
        <v/>
      </c>
      <c r="J86" s="61" t="str">
        <f t="shared" ref="J86" si="188">IF(AND(ISBLANK(Y86),ISBLANK(Z86)),"",Y86&amp;"'-"&amp;TEXT(Z86,"0 #/##")&amp;"""")</f>
        <v/>
      </c>
      <c r="K86" s="61" t="str">
        <f t="shared" ref="K86" si="189">IF(AND(ISBLANK(AA86),ISBLANK(AB86)),"",AA86&amp;"'-"&amp;TEXT(AB86,"0 #/##")&amp;"""")</f>
        <v/>
      </c>
      <c r="L86" s="61" t="str">
        <f t="shared" ref="L86" si="190">IF(AND(ISBLANK(AC86),ISBLANK(AD86)),"",AC86&amp;"'-"&amp;TEXT(AD86,"0 #/##")&amp;"""")</f>
        <v/>
      </c>
      <c r="M86" s="48"/>
      <c r="N86" s="49">
        <f>VLOOKUP($AI86,'Rebar Data'!$A:$B,2,0)</f>
        <v>1.0429999999999999</v>
      </c>
      <c r="O86" s="50">
        <v>13</v>
      </c>
      <c r="P86" s="51">
        <v>11</v>
      </c>
      <c r="Q86" s="52"/>
      <c r="R86" s="53"/>
      <c r="S86" s="54"/>
      <c r="T86" s="51"/>
      <c r="U86" s="52"/>
      <c r="V86" s="53"/>
      <c r="W86" s="54"/>
      <c r="X86" s="51"/>
      <c r="Y86" s="52"/>
      <c r="Z86" s="53"/>
      <c r="AA86" s="54"/>
      <c r="AB86" s="51"/>
      <c r="AC86" s="52"/>
      <c r="AD86" s="53"/>
      <c r="AG86" s="16" t="e">
        <f>IF(B70="SER OF",E70,IF(#REF!="SER OF",#REF!,E86))</f>
        <v>#REF!</v>
      </c>
      <c r="AH86" s="17">
        <v>14.67</v>
      </c>
      <c r="AI86" s="26">
        <f>IFERROR(MID(A86,LEN(A86)-2,1)*1,#REF!)</f>
        <v>5</v>
      </c>
      <c r="AJ86" s="18" t="e">
        <f>VLOOKUP($AG86,'Bar Bends'!$A:$H,COLUMN(B86),0)</f>
        <v>#REF!</v>
      </c>
      <c r="AK86" s="19" t="e">
        <f>VLOOKUP($AG86,'Bar Bends'!$A:$H,COLUMN(C86),0)</f>
        <v>#REF!</v>
      </c>
      <c r="AL86" s="20" t="e">
        <f>VLOOKUP($AG86,'Bar Bends'!$A:$H,COLUMN(D86),0)</f>
        <v>#REF!</v>
      </c>
      <c r="AM86" s="18" t="e">
        <f>VLOOKUP($AG86,'Bar Bends'!$A:$H,COLUMN(E86),0)</f>
        <v>#REF!</v>
      </c>
      <c r="AN86" s="19" t="e">
        <f>VLOOKUP($AG86,'Bar Bends'!$A:$H,COLUMN(F86),0)</f>
        <v>#REF!</v>
      </c>
      <c r="AO86" s="19" t="e">
        <f>VLOOKUP($AG86,'Bar Bends'!$A:$H,COLUMN(G86),0)</f>
        <v>#REF!</v>
      </c>
      <c r="AP86" s="20" t="e">
        <f>VLOOKUP($AG86,'Bar Bends'!$A:$H,COLUMN(H86),0)</f>
        <v>#REF!</v>
      </c>
      <c r="AQ86" s="22" t="e">
        <f>IF(AJ86&lt;&gt;"",VLOOKUP($AI86,'Rebar Data'!$A:$I,COLUMN(C86)),0)</f>
        <v>#REF!</v>
      </c>
      <c r="AR86" s="23" t="e">
        <f>IF(AK86&lt;&gt;"",VLOOKUP($AI86,'Rebar Data'!$A:$I,COLUMN(D86)),0)</f>
        <v>#REF!</v>
      </c>
      <c r="AS86" s="24" t="e">
        <f>IF(AL86&lt;&gt;"",VLOOKUP($AI86,'Rebar Data'!$A:$I,COLUMN(E86)),0)</f>
        <v>#REF!</v>
      </c>
      <c r="AT86" s="22" t="e">
        <f>IF(AM86&lt;&gt;"",VLOOKUP($AI86,'Rebar Data'!$A:$I,COLUMN(F86)),0)</f>
        <v>#REF!</v>
      </c>
      <c r="AU86" s="23" t="e">
        <f>IF(AN86&lt;&gt;"",VLOOKUP($AI86,'Rebar Data'!$A:$I,COLUMN(G86)),0)</f>
        <v>#REF!</v>
      </c>
      <c r="AV86" s="23" t="e">
        <f>IF(AO86&lt;&gt;"",VLOOKUP($AI86,'Rebar Data'!$A:$I,COLUMN(H86)),0)</f>
        <v>#REF!</v>
      </c>
      <c r="AW86" s="24" t="e">
        <f>IF(AP86&lt;&gt;"",VLOOKUP($AI86,'Rebar Data'!$A:$I,COLUMN(I86)),0)</f>
        <v>#REF!</v>
      </c>
      <c r="AX86" s="26" t="e">
        <f t="array" ref="AX86">SUM(AJ86:AL86*AQ86:AS86)</f>
        <v>#REF!</v>
      </c>
      <c r="AY86" s="26" t="e">
        <f t="array" ref="AY86">SUM(AM86:AP86*AT86:AW86)</f>
        <v>#REF!</v>
      </c>
      <c r="AZ86" s="55" t="e">
        <f t="shared" ref="AZ86" si="191">MROUND(AH86+AX86/12-AY86/12,1/12)</f>
        <v>#REF!</v>
      </c>
      <c r="BA86" s="56" t="str">
        <f>IF(B86="SER OF",(#REF!-#REF!)/(#REF!-1),"")</f>
        <v/>
      </c>
    </row>
    <row r="87" spans="1:53" ht="12.75" customHeight="1" x14ac:dyDescent="0.25">
      <c r="A87" s="80"/>
      <c r="B87" s="62"/>
      <c r="C87" s="59"/>
      <c r="D87" s="60"/>
      <c r="E87" s="62"/>
      <c r="F87" s="61"/>
      <c r="G87" s="61"/>
      <c r="H87" s="61"/>
      <c r="I87" s="61"/>
      <c r="J87" s="61"/>
      <c r="K87" s="61"/>
      <c r="L87" s="61"/>
      <c r="M87" s="48"/>
      <c r="N87" s="49"/>
      <c r="O87" s="50"/>
      <c r="P87" s="51"/>
      <c r="Q87" s="52"/>
      <c r="R87" s="53"/>
      <c r="S87" s="54"/>
      <c r="T87" s="51"/>
      <c r="U87" s="52"/>
      <c r="V87" s="53"/>
      <c r="W87" s="54"/>
      <c r="X87" s="51"/>
      <c r="Y87" s="52"/>
      <c r="Z87" s="53"/>
      <c r="AA87" s="54"/>
      <c r="AB87" s="51"/>
      <c r="AC87" s="52"/>
      <c r="AD87" s="53"/>
      <c r="AI87" s="26"/>
      <c r="AZ87" s="55"/>
      <c r="BA87" s="56"/>
    </row>
    <row r="88" spans="1:53" ht="12.75" customHeight="1" x14ac:dyDescent="0.25">
      <c r="A88" s="80" t="s">
        <v>127</v>
      </c>
      <c r="B88" s="62">
        <v>383</v>
      </c>
      <c r="C88" s="59" t="str">
        <f t="shared" ref="C88" si="192">IF(AND(ISNUMBER(O88), ISNUMBER(P88)),ROUND(O88,0)&amp;"'-"&amp;ROUND(P88,0)&amp;"""","")</f>
        <v>4'-5"</v>
      </c>
      <c r="D88" s="60">
        <f t="shared" ref="D88" si="193">IFERROR(ROUND(B88*N88*(O88+P88/12),0),"")</f>
        <v>2541</v>
      </c>
      <c r="E88" s="62">
        <v>28</v>
      </c>
      <c r="F88" s="61" t="str">
        <f t="shared" ref="F88" si="194">IF(AND(ISBLANK(Q88),ISBLANK(R88)),"",Q88&amp;"'-"&amp;TEXT(R88,"0 #/##")&amp;"""")</f>
        <v>2'-11"</v>
      </c>
      <c r="G88" s="61" t="str">
        <f t="shared" ref="G88" si="195">IF(AND(ISBLANK(S88),ISBLANK(T88)),"",S88&amp;"'-"&amp;TEXT(T88,"0 #/##")&amp;"""")</f>
        <v>0'-11"</v>
      </c>
      <c r="H88" s="61" t="str">
        <f t="shared" ref="H88" si="196">IF(AND(ISBLANK(U88),ISBLANK(V88)),"",U88&amp;"'-"&amp;TEXT(V88,"0 #/##")&amp;"""")</f>
        <v/>
      </c>
      <c r="I88" s="61" t="str">
        <f t="shared" ref="I88" si="197">IF(AND(ISBLANK(W88),ISBLANK(X88)),"",W88&amp;"'-"&amp;TEXT(X88,"0 #/##")&amp;"""")</f>
        <v/>
      </c>
      <c r="J88" s="61" t="str">
        <f t="shared" ref="J88" si="198">IF(AND(ISBLANK(Y88),ISBLANK(Z88)),"",Y88&amp;"'-"&amp;TEXT(Z88,"0 #/##")&amp;"""")</f>
        <v/>
      </c>
      <c r="K88" s="61" t="str">
        <f t="shared" ref="K88" si="199">IF(AND(ISBLANK(AA88),ISBLANK(AB88)),"",AA88&amp;"'-"&amp;TEXT(AB88,"0 #/##")&amp;"""")</f>
        <v/>
      </c>
      <c r="L88" s="61" t="str">
        <f t="shared" ref="L88" si="200">IF(AND(ISBLANK(AC88),ISBLANK(AD88)),"",AC88&amp;"'-"&amp;TEXT(AD88,"0 #/##")&amp;"""")</f>
        <v/>
      </c>
      <c r="M88" s="48"/>
      <c r="N88" s="49">
        <f>VLOOKUP($AI88,'Rebar Data'!$A:$B,2,0)</f>
        <v>1.502</v>
      </c>
      <c r="O88" s="50">
        <v>4</v>
      </c>
      <c r="P88" s="51">
        <v>5</v>
      </c>
      <c r="Q88" s="52">
        <v>2</v>
      </c>
      <c r="R88" s="53">
        <v>11</v>
      </c>
      <c r="S88" s="54">
        <v>0</v>
      </c>
      <c r="T88" s="51">
        <v>11</v>
      </c>
      <c r="U88" s="52"/>
      <c r="V88" s="53"/>
      <c r="W88" s="54"/>
      <c r="X88" s="51"/>
      <c r="Y88" s="52"/>
      <c r="Z88" s="53"/>
      <c r="AA88" s="54"/>
      <c r="AB88" s="51"/>
      <c r="AC88" s="52"/>
      <c r="AD88" s="53"/>
      <c r="AG88" s="16" t="e">
        <f>IF(#REF!="SER OF",#REF!,IF(B130="SER OF",E130,E88))</f>
        <v>#REF!</v>
      </c>
      <c r="AH88" s="17">
        <v>10</v>
      </c>
      <c r="AI88" s="26">
        <f>IFERROR(MID(A88,LEN(A88)-2,1)*1,#REF!)</f>
        <v>6</v>
      </c>
      <c r="AJ88" s="18" t="e">
        <f>VLOOKUP($AG88,'Bar Bends'!$A:$H,COLUMN(B88),0)</f>
        <v>#REF!</v>
      </c>
      <c r="AK88" s="19" t="e">
        <f>VLOOKUP($AG88,'Bar Bends'!$A:$H,COLUMN(C88),0)</f>
        <v>#REF!</v>
      </c>
      <c r="AL88" s="20" t="e">
        <f>VLOOKUP($AG88,'Bar Bends'!$A:$H,COLUMN(D88),0)</f>
        <v>#REF!</v>
      </c>
      <c r="AM88" s="18" t="e">
        <f>VLOOKUP($AG88,'Bar Bends'!$A:$H,COLUMN(E88),0)</f>
        <v>#REF!</v>
      </c>
      <c r="AN88" s="19" t="e">
        <f>VLOOKUP($AG88,'Bar Bends'!$A:$H,COLUMN(F88),0)</f>
        <v>#REF!</v>
      </c>
      <c r="AO88" s="19" t="e">
        <f>VLOOKUP($AG88,'Bar Bends'!$A:$H,COLUMN(G88),0)</f>
        <v>#REF!</v>
      </c>
      <c r="AP88" s="20" t="e">
        <f>VLOOKUP($AG88,'Bar Bends'!$A:$H,COLUMN(H88),0)</f>
        <v>#REF!</v>
      </c>
      <c r="AQ88" s="22" t="e">
        <f>IF(AJ88&lt;&gt;"",VLOOKUP($AI88,'Rebar Data'!$A:$I,COLUMN(C88)),0)</f>
        <v>#REF!</v>
      </c>
      <c r="AR88" s="23" t="e">
        <f>IF(AK88&lt;&gt;"",VLOOKUP($AI88,'Rebar Data'!$A:$I,COLUMN(D88)),0)</f>
        <v>#REF!</v>
      </c>
      <c r="AS88" s="24" t="e">
        <f>IF(AL88&lt;&gt;"",VLOOKUP($AI88,'Rebar Data'!$A:$I,COLUMN(E88)),0)</f>
        <v>#REF!</v>
      </c>
      <c r="AT88" s="22" t="e">
        <f>IF(AM88&lt;&gt;"",VLOOKUP($AI88,'Rebar Data'!$A:$I,COLUMN(F88)),0)</f>
        <v>#REF!</v>
      </c>
      <c r="AU88" s="23" t="e">
        <f>IF(AN88&lt;&gt;"",VLOOKUP($AI88,'Rebar Data'!$A:$I,COLUMN(G88)),0)</f>
        <v>#REF!</v>
      </c>
      <c r="AV88" s="23" t="e">
        <f>IF(AO88&lt;&gt;"",VLOOKUP($AI88,'Rebar Data'!$A:$I,COLUMN(H88)),0)</f>
        <v>#REF!</v>
      </c>
      <c r="AW88" s="24" t="e">
        <f>IF(AP88&lt;&gt;"",VLOOKUP($AI88,'Rebar Data'!$A:$I,COLUMN(I88)),0)</f>
        <v>#REF!</v>
      </c>
      <c r="AX88" s="26" t="e">
        <f t="array" ref="AX88">SUM(AJ88:AL88*AQ88:AS88)</f>
        <v>#REF!</v>
      </c>
      <c r="AY88" s="26" t="e">
        <f t="array" ref="AY88">SUM(AM88:AP88*AT88:AW88)</f>
        <v>#REF!</v>
      </c>
      <c r="AZ88" s="55" t="e">
        <f t="shared" ref="AZ88" si="201">MROUND(AH88+AX88/12-AY88/12,1/12)</f>
        <v>#REF!</v>
      </c>
      <c r="BA88" s="56" t="str">
        <f>IF(B88="SER OF",(AZ130-#REF!)/(B130-1),"")</f>
        <v/>
      </c>
    </row>
    <row r="89" spans="1:53" ht="12.75" customHeight="1" x14ac:dyDescent="0.25">
      <c r="A89" s="80" t="s">
        <v>128</v>
      </c>
      <c r="B89" s="62">
        <v>383</v>
      </c>
      <c r="C89" s="59" t="str">
        <f t="shared" ref="C89:C93" si="202">IF(AND(ISNUMBER(O89), ISNUMBER(P89)),ROUND(O89,0)&amp;"'-"&amp;ROUND(P89,0)&amp;"""","")</f>
        <v>4'-3"</v>
      </c>
      <c r="D89" s="60">
        <f t="shared" ref="D89:D93" si="203">IFERROR(ROUND(B89*N89*(O89+P89/12),0),"")</f>
        <v>2445</v>
      </c>
      <c r="E89" s="62">
        <v>1</v>
      </c>
      <c r="F89" s="61" t="str">
        <f t="shared" ref="F89:F93" si="204">IF(AND(ISBLANK(Q89),ISBLANK(R89)),"",Q89&amp;"'-"&amp;TEXT(R89,"0 #/##")&amp;"""")</f>
        <v>1'-6"</v>
      </c>
      <c r="G89" s="61" t="str">
        <f t="shared" ref="G89:G93" si="205">IF(AND(ISBLANK(S89),ISBLANK(T89)),"",S89&amp;"'-"&amp;TEXT(T89,"0 #/##")&amp;"""")</f>
        <v>2'-11"</v>
      </c>
      <c r="H89" s="61" t="str">
        <f t="shared" ref="H89:H93" si="206">IF(AND(ISBLANK(U89),ISBLANK(V89)),"",U89&amp;"'-"&amp;TEXT(V89,"0 #/##")&amp;"""")</f>
        <v/>
      </c>
      <c r="I89" s="61" t="str">
        <f t="shared" ref="I89:I93" si="207">IF(AND(ISBLANK(W89),ISBLANK(X89)),"",W89&amp;"'-"&amp;TEXT(X89,"0 #/##")&amp;"""")</f>
        <v/>
      </c>
      <c r="J89" s="61" t="str">
        <f t="shared" ref="J89:J93" si="208">IF(AND(ISBLANK(Y89),ISBLANK(Z89)),"",Y89&amp;"'-"&amp;TEXT(Z89,"0 #/##")&amp;"""")</f>
        <v/>
      </c>
      <c r="K89" s="61" t="str">
        <f t="shared" ref="K89:K93" si="209">IF(AND(ISBLANK(AA89),ISBLANK(AB89)),"",AA89&amp;"'-"&amp;TEXT(AB89,"0 #/##")&amp;"""")</f>
        <v/>
      </c>
      <c r="L89" s="61" t="str">
        <f t="shared" ref="L89:L93" si="210">IF(AND(ISBLANK(AC89),ISBLANK(AD89)),"",AC89&amp;"'-"&amp;TEXT(AD89,"0 #/##")&amp;"""")</f>
        <v/>
      </c>
      <c r="M89" s="48"/>
      <c r="N89" s="49">
        <f>VLOOKUP($AI89,'Rebar Data'!$A:$B,2,0)</f>
        <v>1.502</v>
      </c>
      <c r="O89" s="50">
        <v>4</v>
      </c>
      <c r="P89" s="51">
        <v>3</v>
      </c>
      <c r="Q89" s="52">
        <v>1</v>
      </c>
      <c r="R89" s="53">
        <v>6</v>
      </c>
      <c r="S89" s="54">
        <v>2</v>
      </c>
      <c r="T89" s="51">
        <v>11</v>
      </c>
      <c r="U89" s="52"/>
      <c r="V89" s="53"/>
      <c r="W89" s="54"/>
      <c r="X89" s="51"/>
      <c r="Y89" s="52"/>
      <c r="Z89" s="53"/>
      <c r="AA89" s="54"/>
      <c r="AB89" s="51"/>
      <c r="AC89" s="52"/>
      <c r="AD89" s="53"/>
      <c r="AG89" s="16">
        <f>IF(B87="SER OF",E87,IF(B131="SER OF",E131,E89))</f>
        <v>1</v>
      </c>
      <c r="AH89" s="17">
        <v>10</v>
      </c>
      <c r="AI89" s="26">
        <f>IFERROR(MID(A89,LEN(A89)-2,1)*1,#REF!)</f>
        <v>6</v>
      </c>
      <c r="AJ89" s="18">
        <f>VLOOKUP($AG89,'Bar Bends'!$A:$H,COLUMN(B89),0)</f>
        <v>0</v>
      </c>
      <c r="AK89" s="19">
        <f>VLOOKUP($AG89,'Bar Bends'!$A:$H,COLUMN(C89),0)</f>
        <v>0</v>
      </c>
      <c r="AL89" s="20">
        <f>VLOOKUP($AG89,'Bar Bends'!$A:$H,COLUMN(D89),0)</f>
        <v>0</v>
      </c>
      <c r="AM89" s="18">
        <f>VLOOKUP($AG89,'Bar Bends'!$A:$H,COLUMN(E89),0)</f>
        <v>0</v>
      </c>
      <c r="AN89" s="19">
        <f>VLOOKUP($AG89,'Bar Bends'!$A:$H,COLUMN(F89),0)</f>
        <v>1</v>
      </c>
      <c r="AO89" s="19">
        <f>VLOOKUP($AG89,'Bar Bends'!$A:$H,COLUMN(G89),0)</f>
        <v>0</v>
      </c>
      <c r="AP89" s="20">
        <f>VLOOKUP($AG89,'Bar Bends'!$A:$H,COLUMN(H89),0)</f>
        <v>0</v>
      </c>
      <c r="AQ89" s="22">
        <f>IF(AJ89&lt;&gt;"",VLOOKUP($AI89,'Rebar Data'!$A:$I,COLUMN(C89)),0)</f>
        <v>10</v>
      </c>
      <c r="AR89" s="23">
        <f>IF(AK89&lt;&gt;"",VLOOKUP($AI89,'Rebar Data'!$A:$I,COLUMN(D89)),0)</f>
        <v>0</v>
      </c>
      <c r="AS89" s="24">
        <f>IF(AL89&lt;&gt;"",VLOOKUP($AI89,'Rebar Data'!$A:$I,COLUMN(E89)),0)</f>
        <v>8</v>
      </c>
      <c r="AT89" s="22">
        <f>IF(AM89&lt;&gt;"",VLOOKUP($AI89,'Rebar Data'!$A:$I,COLUMN(F89)),0)</f>
        <v>0.375</v>
      </c>
      <c r="AU89" s="23">
        <f>IF(AN89&lt;&gt;"",VLOOKUP($AI89,'Rebar Data'!$A:$I,COLUMN(G89)),0)</f>
        <v>2</v>
      </c>
      <c r="AV89" s="23">
        <f>IF(AO89&lt;&gt;"",VLOOKUP($AI89,'Rebar Data'!$A:$I,COLUMN(H89)),0)</f>
        <v>2</v>
      </c>
      <c r="AW89" s="24">
        <f>IF(AP89&lt;&gt;"",VLOOKUP($AI89,'Rebar Data'!$A:$I,COLUMN(I89)),0)</f>
        <v>3.75</v>
      </c>
      <c r="AX89" s="26">
        <f t="array" ref="AX89">SUM(AJ89:AL89*AQ89:AS89)</f>
        <v>0</v>
      </c>
      <c r="AY89" s="26">
        <f t="array" ref="AY89">SUM(AM89:AP89*AT89:AW89)</f>
        <v>2</v>
      </c>
      <c r="AZ89" s="55">
        <f t="shared" ref="AZ89:AZ93" si="211">MROUND(AH89+AX89/12-AY89/12,1/12)</f>
        <v>9.8333333333333321</v>
      </c>
      <c r="BA89" s="56" t="str">
        <f>IF(B89="SER OF",(AZ131-#REF!)/(B131-1),"")</f>
        <v/>
      </c>
    </row>
    <row r="90" spans="1:53" ht="12.75" customHeight="1" x14ac:dyDescent="0.25">
      <c r="A90" s="80" t="s">
        <v>129</v>
      </c>
      <c r="B90" s="62">
        <v>387</v>
      </c>
      <c r="C90" s="59" t="str">
        <f t="shared" si="202"/>
        <v>11'-5"</v>
      </c>
      <c r="D90" s="60">
        <f t="shared" si="203"/>
        <v>6636</v>
      </c>
      <c r="E90" s="62">
        <v>2</v>
      </c>
      <c r="F90" s="61" t="str">
        <f t="shared" si="204"/>
        <v>1'-11"</v>
      </c>
      <c r="G90" s="61" t="str">
        <f t="shared" si="205"/>
        <v>9'-2"</v>
      </c>
      <c r="H90" s="61" t="str">
        <f t="shared" si="206"/>
        <v>0'-8"</v>
      </c>
      <c r="I90" s="61" t="str">
        <f t="shared" si="207"/>
        <v/>
      </c>
      <c r="J90" s="61" t="str">
        <f t="shared" si="208"/>
        <v/>
      </c>
      <c r="K90" s="61" t="str">
        <f t="shared" si="209"/>
        <v/>
      </c>
      <c r="L90" s="61" t="str">
        <f t="shared" si="210"/>
        <v/>
      </c>
      <c r="M90" s="48"/>
      <c r="N90" s="49">
        <f>VLOOKUP($AI90,'Rebar Data'!$A:$B,2,0)</f>
        <v>1.502</v>
      </c>
      <c r="O90" s="50">
        <v>11</v>
      </c>
      <c r="P90" s="51">
        <v>5</v>
      </c>
      <c r="Q90" s="52">
        <v>1</v>
      </c>
      <c r="R90" s="53">
        <v>11</v>
      </c>
      <c r="S90" s="54">
        <v>9</v>
      </c>
      <c r="T90" s="51">
        <v>2</v>
      </c>
      <c r="U90" s="52">
        <v>0</v>
      </c>
      <c r="V90" s="53">
        <v>8</v>
      </c>
      <c r="W90" s="54"/>
      <c r="X90" s="51"/>
      <c r="Y90" s="52"/>
      <c r="Z90" s="53"/>
      <c r="AA90" s="54"/>
      <c r="AB90" s="51"/>
      <c r="AC90" s="52"/>
      <c r="AD90" s="53"/>
      <c r="AG90" s="16">
        <f>IF(B88="SER OF",E88,IF(B132="SER OF",E132,E90))</f>
        <v>2</v>
      </c>
      <c r="AH90" s="17">
        <v>10</v>
      </c>
      <c r="AI90" s="26">
        <f>IFERROR(MID(A90,LEN(A90)-2,1)*1,#REF!)</f>
        <v>6</v>
      </c>
      <c r="AJ90" s="18">
        <f>VLOOKUP($AG90,'Bar Bends'!$A:$H,COLUMN(B90),0)</f>
        <v>0</v>
      </c>
      <c r="AK90" s="19">
        <f>VLOOKUP($AG90,'Bar Bends'!$A:$H,COLUMN(C90),0)</f>
        <v>0</v>
      </c>
      <c r="AL90" s="20">
        <f>VLOOKUP($AG90,'Bar Bends'!$A:$H,COLUMN(D90),0)</f>
        <v>0</v>
      </c>
      <c r="AM90" s="18">
        <f>VLOOKUP($AG90,'Bar Bends'!$A:$H,COLUMN(E90),0)</f>
        <v>0</v>
      </c>
      <c r="AN90" s="19">
        <f>VLOOKUP($AG90,'Bar Bends'!$A:$H,COLUMN(F90),0)</f>
        <v>2</v>
      </c>
      <c r="AO90" s="19">
        <f>VLOOKUP($AG90,'Bar Bends'!$A:$H,COLUMN(G90),0)</f>
        <v>0</v>
      </c>
      <c r="AP90" s="20">
        <f>VLOOKUP($AG90,'Bar Bends'!$A:$H,COLUMN(H90),0)</f>
        <v>0</v>
      </c>
      <c r="AQ90" s="22">
        <f>IF(AJ90&lt;&gt;"",VLOOKUP($AI90,'Rebar Data'!$A:$I,COLUMN(C90)),0)</f>
        <v>10</v>
      </c>
      <c r="AR90" s="23">
        <f>IF(AK90&lt;&gt;"",VLOOKUP($AI90,'Rebar Data'!$A:$I,COLUMN(D90)),0)</f>
        <v>0</v>
      </c>
      <c r="AS90" s="24">
        <f>IF(AL90&lt;&gt;"",VLOOKUP($AI90,'Rebar Data'!$A:$I,COLUMN(E90)),0)</f>
        <v>8</v>
      </c>
      <c r="AT90" s="22">
        <f>IF(AM90&lt;&gt;"",VLOOKUP($AI90,'Rebar Data'!$A:$I,COLUMN(F90)),0)</f>
        <v>0.375</v>
      </c>
      <c r="AU90" s="23">
        <f>IF(AN90&lt;&gt;"",VLOOKUP($AI90,'Rebar Data'!$A:$I,COLUMN(G90)),0)</f>
        <v>2</v>
      </c>
      <c r="AV90" s="23">
        <f>IF(AO90&lt;&gt;"",VLOOKUP($AI90,'Rebar Data'!$A:$I,COLUMN(H90)),0)</f>
        <v>2</v>
      </c>
      <c r="AW90" s="24">
        <f>IF(AP90&lt;&gt;"",VLOOKUP($AI90,'Rebar Data'!$A:$I,COLUMN(I90)),0)</f>
        <v>3.75</v>
      </c>
      <c r="AX90" s="26">
        <f t="array" ref="AX90">SUM(AJ90:AL90*AQ90:AS90)</f>
        <v>0</v>
      </c>
      <c r="AY90" s="26">
        <f t="array" ref="AY90">SUM(AM90:AP90*AT90:AW90)</f>
        <v>4</v>
      </c>
      <c r="AZ90" s="55">
        <f t="shared" si="211"/>
        <v>9.6666666666666661</v>
      </c>
      <c r="BA90" s="56" t="str">
        <f>IF(B90="SER OF",(AZ132-#REF!)/(B132-1),"")</f>
        <v/>
      </c>
    </row>
    <row r="91" spans="1:53" ht="12.75" customHeight="1" x14ac:dyDescent="0.25">
      <c r="A91" s="80" t="s">
        <v>130</v>
      </c>
      <c r="B91" s="62">
        <v>387</v>
      </c>
      <c r="C91" s="59" t="str">
        <f t="shared" si="202"/>
        <v>10'-6"</v>
      </c>
      <c r="D91" s="60">
        <f t="shared" si="203"/>
        <v>6103</v>
      </c>
      <c r="E91" s="62">
        <v>8</v>
      </c>
      <c r="F91" s="61" t="str">
        <f t="shared" si="204"/>
        <v>1'-0"</v>
      </c>
      <c r="G91" s="61" t="str">
        <f t="shared" si="205"/>
        <v>9'-2"</v>
      </c>
      <c r="H91" s="61" t="str">
        <f t="shared" si="206"/>
        <v>0'-8"</v>
      </c>
      <c r="I91" s="61" t="str">
        <f t="shared" si="207"/>
        <v/>
      </c>
      <c r="J91" s="61" t="str">
        <f t="shared" si="208"/>
        <v/>
      </c>
      <c r="K91" s="61" t="str">
        <f t="shared" si="209"/>
        <v/>
      </c>
      <c r="L91" s="61" t="str">
        <f t="shared" si="210"/>
        <v/>
      </c>
      <c r="M91" s="48"/>
      <c r="N91" s="49">
        <f>VLOOKUP($AI91,'Rebar Data'!$A:$B,2,0)</f>
        <v>1.502</v>
      </c>
      <c r="O91" s="50">
        <v>10</v>
      </c>
      <c r="P91" s="51">
        <v>6</v>
      </c>
      <c r="Q91" s="52">
        <v>1</v>
      </c>
      <c r="R91" s="53">
        <v>0</v>
      </c>
      <c r="S91" s="54">
        <v>9</v>
      </c>
      <c r="T91" s="51">
        <v>2</v>
      </c>
      <c r="U91" s="52">
        <v>0</v>
      </c>
      <c r="V91" s="53">
        <v>8</v>
      </c>
      <c r="W91" s="54"/>
      <c r="X91" s="51"/>
      <c r="Y91" s="52"/>
      <c r="Z91" s="53"/>
      <c r="AA91" s="54"/>
      <c r="AB91" s="51"/>
      <c r="AC91" s="52"/>
      <c r="AD91" s="53"/>
      <c r="AG91" s="16">
        <f>IF(B89="SER OF",E89,IF(B133="SER OF",E133,E91))</f>
        <v>8</v>
      </c>
      <c r="AH91" s="17">
        <v>10</v>
      </c>
      <c r="AI91" s="26">
        <f>IFERROR(MID(A91,LEN(A91)-2,1)*1,#REF!)</f>
        <v>6</v>
      </c>
      <c r="AJ91" s="18">
        <f>VLOOKUP($AG91,'Bar Bends'!$A:$H,COLUMN(B91),0)</f>
        <v>0</v>
      </c>
      <c r="AK91" s="19">
        <f>VLOOKUP($AG91,'Bar Bends'!$A:$H,COLUMN(C91),0)</f>
        <v>0</v>
      </c>
      <c r="AL91" s="20">
        <f>VLOOKUP($AG91,'Bar Bends'!$A:$H,COLUMN(D91),0)</f>
        <v>0</v>
      </c>
      <c r="AM91" s="18">
        <f>VLOOKUP($AG91,'Bar Bends'!$A:$H,COLUMN(E91),0)</f>
        <v>0</v>
      </c>
      <c r="AN91" s="19">
        <f>VLOOKUP($AG91,'Bar Bends'!$A:$H,COLUMN(F91),0)</f>
        <v>2</v>
      </c>
      <c r="AO91" s="19">
        <f>VLOOKUP($AG91,'Bar Bends'!$A:$H,COLUMN(G91),0)</f>
        <v>0</v>
      </c>
      <c r="AP91" s="20">
        <f>VLOOKUP($AG91,'Bar Bends'!$A:$H,COLUMN(H91),0)</f>
        <v>0</v>
      </c>
      <c r="AQ91" s="22">
        <f>IF(AJ91&lt;&gt;"",VLOOKUP($AI91,'Rebar Data'!$A:$I,COLUMN(C91)),0)</f>
        <v>10</v>
      </c>
      <c r="AR91" s="23">
        <f>IF(AK91&lt;&gt;"",VLOOKUP($AI91,'Rebar Data'!$A:$I,COLUMN(D91)),0)</f>
        <v>0</v>
      </c>
      <c r="AS91" s="24">
        <f>IF(AL91&lt;&gt;"",VLOOKUP($AI91,'Rebar Data'!$A:$I,COLUMN(E91)),0)</f>
        <v>8</v>
      </c>
      <c r="AT91" s="22">
        <f>IF(AM91&lt;&gt;"",VLOOKUP($AI91,'Rebar Data'!$A:$I,COLUMN(F91)),0)</f>
        <v>0.375</v>
      </c>
      <c r="AU91" s="23">
        <f>IF(AN91&lt;&gt;"",VLOOKUP($AI91,'Rebar Data'!$A:$I,COLUMN(G91)),0)</f>
        <v>2</v>
      </c>
      <c r="AV91" s="23">
        <f>IF(AO91&lt;&gt;"",VLOOKUP($AI91,'Rebar Data'!$A:$I,COLUMN(H91)),0)</f>
        <v>2</v>
      </c>
      <c r="AW91" s="24">
        <f>IF(AP91&lt;&gt;"",VLOOKUP($AI91,'Rebar Data'!$A:$I,COLUMN(I91)),0)</f>
        <v>3.75</v>
      </c>
      <c r="AX91" s="26">
        <f t="array" ref="AX91">SUM(AJ91:AL91*AQ91:AS91)</f>
        <v>0</v>
      </c>
      <c r="AY91" s="26">
        <f t="array" ref="AY91">SUM(AM91:AP91*AT91:AW91)</f>
        <v>4</v>
      </c>
      <c r="AZ91" s="55">
        <f t="shared" si="211"/>
        <v>9.6666666666666661</v>
      </c>
      <c r="BA91" s="56" t="str">
        <f>IF(B91="SER OF",(AZ133-#REF!)/(B133-1),"")</f>
        <v/>
      </c>
    </row>
    <row r="92" spans="1:53" ht="12.75" customHeight="1" x14ac:dyDescent="0.25">
      <c r="A92" s="80" t="s">
        <v>139</v>
      </c>
      <c r="B92" s="62">
        <v>546</v>
      </c>
      <c r="C92" s="59" t="str">
        <f t="shared" si="202"/>
        <v>5'-10"</v>
      </c>
      <c r="D92" s="60">
        <f t="shared" si="203"/>
        <v>4784</v>
      </c>
      <c r="E92" s="62">
        <v>19</v>
      </c>
      <c r="F92" s="61" t="str">
        <f t="shared" si="204"/>
        <v>3'-3"</v>
      </c>
      <c r="G92" s="61" t="str">
        <f t="shared" si="205"/>
        <v>1'-7"</v>
      </c>
      <c r="H92" s="61" t="str">
        <f t="shared" si="206"/>
        <v>1'-0"</v>
      </c>
      <c r="I92" s="61" t="str">
        <f t="shared" si="207"/>
        <v/>
      </c>
      <c r="J92" s="61" t="str">
        <f t="shared" si="208"/>
        <v/>
      </c>
      <c r="K92" s="61" t="str">
        <f t="shared" si="209"/>
        <v/>
      </c>
      <c r="L92" s="61" t="str">
        <f t="shared" si="210"/>
        <v/>
      </c>
      <c r="M92" s="48"/>
      <c r="N92" s="49">
        <f>VLOOKUP($AI92,'Rebar Data'!$A:$B,2,0)</f>
        <v>1.502</v>
      </c>
      <c r="O92" s="50">
        <v>5</v>
      </c>
      <c r="P92" s="51">
        <v>10</v>
      </c>
      <c r="Q92" s="52">
        <v>3</v>
      </c>
      <c r="R92" s="53">
        <v>3</v>
      </c>
      <c r="S92" s="54">
        <v>1</v>
      </c>
      <c r="T92" s="51">
        <v>7</v>
      </c>
      <c r="U92" s="52">
        <v>1</v>
      </c>
      <c r="V92" s="53">
        <v>0</v>
      </c>
      <c r="W92" s="54"/>
      <c r="X92" s="51"/>
      <c r="Y92" s="52"/>
      <c r="Z92" s="53"/>
      <c r="AA92" s="54"/>
      <c r="AB92" s="51"/>
      <c r="AC92" s="52"/>
      <c r="AD92" s="53"/>
      <c r="AG92" s="16">
        <f>IF(B90="SER OF",E90,IF(B134="SER OF",E134,E92))</f>
        <v>19</v>
      </c>
      <c r="AH92" s="17">
        <v>10</v>
      </c>
      <c r="AI92" s="26">
        <f>IFERROR(MID(A92,LEN(A92)-2,1)*1,#REF!)</f>
        <v>6</v>
      </c>
      <c r="AJ92" s="18">
        <f>VLOOKUP($AG92,'Bar Bends'!$A:$H,COLUMN(B92),0)</f>
        <v>0</v>
      </c>
      <c r="AK92" s="19">
        <f>VLOOKUP($AG92,'Bar Bends'!$A:$H,COLUMN(C92),0)</f>
        <v>0</v>
      </c>
      <c r="AL92" s="20">
        <f>VLOOKUP($AG92,'Bar Bends'!$A:$H,COLUMN(D92),0)</f>
        <v>0</v>
      </c>
      <c r="AM92" s="18">
        <f>VLOOKUP($AG92,'Bar Bends'!$A:$H,COLUMN(E92),0)</f>
        <v>0</v>
      </c>
      <c r="AN92" s="19">
        <f>VLOOKUP($AG92,'Bar Bends'!$A:$H,COLUMN(F92),0)</f>
        <v>0</v>
      </c>
      <c r="AO92" s="19">
        <f>VLOOKUP($AG92,'Bar Bends'!$A:$H,COLUMN(G92),0)</f>
        <v>1</v>
      </c>
      <c r="AP92" s="20">
        <f>VLOOKUP($AG92,'Bar Bends'!$A:$H,COLUMN(H92),0)</f>
        <v>0</v>
      </c>
      <c r="AQ92" s="22">
        <f>IF(AJ92&lt;&gt;"",VLOOKUP($AI92,'Rebar Data'!$A:$I,COLUMN(C92)),0)</f>
        <v>10</v>
      </c>
      <c r="AR92" s="23">
        <f>IF(AK92&lt;&gt;"",VLOOKUP($AI92,'Rebar Data'!$A:$I,COLUMN(D92)),0)</f>
        <v>0</v>
      </c>
      <c r="AS92" s="24">
        <f>IF(AL92&lt;&gt;"",VLOOKUP($AI92,'Rebar Data'!$A:$I,COLUMN(E92)),0)</f>
        <v>8</v>
      </c>
      <c r="AT92" s="22">
        <f>IF(AM92&lt;&gt;"",VLOOKUP($AI92,'Rebar Data'!$A:$I,COLUMN(F92)),0)</f>
        <v>0.375</v>
      </c>
      <c r="AU92" s="23">
        <f>IF(AN92&lt;&gt;"",VLOOKUP($AI92,'Rebar Data'!$A:$I,COLUMN(G92)),0)</f>
        <v>2</v>
      </c>
      <c r="AV92" s="23">
        <f>IF(AO92&lt;&gt;"",VLOOKUP($AI92,'Rebar Data'!$A:$I,COLUMN(H92)),0)</f>
        <v>2</v>
      </c>
      <c r="AW92" s="24">
        <f>IF(AP92&lt;&gt;"",VLOOKUP($AI92,'Rebar Data'!$A:$I,COLUMN(I92)),0)</f>
        <v>3.75</v>
      </c>
      <c r="AX92" s="26">
        <f t="array" ref="AX92">SUM(AJ92:AL92*AQ92:AS92)</f>
        <v>0</v>
      </c>
      <c r="AY92" s="26">
        <f t="array" ref="AY92">SUM(AM92:AP92*AT92:AW92)</f>
        <v>2</v>
      </c>
      <c r="AZ92" s="55">
        <f t="shared" si="211"/>
        <v>9.8333333333333321</v>
      </c>
      <c r="BA92" s="56" t="str">
        <f>IF(B92="SER OF",(AZ134-#REF!)/(B134-1),"")</f>
        <v/>
      </c>
    </row>
    <row r="93" spans="1:53" ht="12.75" customHeight="1" x14ac:dyDescent="0.25">
      <c r="A93" s="80" t="s">
        <v>140</v>
      </c>
      <c r="B93" s="62">
        <v>2</v>
      </c>
      <c r="C93" s="59" t="str">
        <f t="shared" si="202"/>
        <v>6'-8"</v>
      </c>
      <c r="D93" s="60">
        <f t="shared" si="203"/>
        <v>20</v>
      </c>
      <c r="E93" s="62" t="s">
        <v>11</v>
      </c>
      <c r="F93" s="61" t="str">
        <f t="shared" si="204"/>
        <v/>
      </c>
      <c r="G93" s="61" t="str">
        <f t="shared" si="205"/>
        <v/>
      </c>
      <c r="H93" s="61" t="str">
        <f t="shared" si="206"/>
        <v/>
      </c>
      <c r="I93" s="61" t="str">
        <f t="shared" si="207"/>
        <v/>
      </c>
      <c r="J93" s="61" t="str">
        <f t="shared" si="208"/>
        <v/>
      </c>
      <c r="K93" s="61" t="str">
        <f t="shared" si="209"/>
        <v/>
      </c>
      <c r="L93" s="61" t="str">
        <f t="shared" si="210"/>
        <v/>
      </c>
      <c r="M93" s="48"/>
      <c r="N93" s="49">
        <f>VLOOKUP($AI93,'Rebar Data'!$A:$B,2,0)</f>
        <v>1.502</v>
      </c>
      <c r="O93" s="50">
        <v>6</v>
      </c>
      <c r="P93" s="51">
        <v>8</v>
      </c>
      <c r="Q93" s="52"/>
      <c r="R93" s="53"/>
      <c r="S93" s="54"/>
      <c r="T93" s="51"/>
      <c r="U93" s="52"/>
      <c r="V93" s="53"/>
      <c r="W93" s="54"/>
      <c r="X93" s="51"/>
      <c r="Y93" s="52"/>
      <c r="Z93" s="53"/>
      <c r="AA93" s="54"/>
      <c r="AB93" s="51"/>
      <c r="AC93" s="52"/>
      <c r="AD93" s="53"/>
      <c r="AG93" s="16" t="str">
        <f>IF(B91="SER OF",E91,IF(B135="SER OF",E135,E93))</f>
        <v>STR</v>
      </c>
      <c r="AH93" s="17">
        <v>10</v>
      </c>
      <c r="AI93" s="26">
        <f>IFERROR(MID(A93,LEN(A93)-2,1)*1,#REF!)</f>
        <v>6</v>
      </c>
      <c r="AJ93" s="18">
        <f>VLOOKUP($AG93,'Bar Bends'!$A:$H,COLUMN(B93),0)</f>
        <v>0</v>
      </c>
      <c r="AK93" s="19">
        <f>VLOOKUP($AG93,'Bar Bends'!$A:$H,COLUMN(C93),0)</f>
        <v>0</v>
      </c>
      <c r="AL93" s="20">
        <f>VLOOKUP($AG93,'Bar Bends'!$A:$H,COLUMN(D93),0)</f>
        <v>0</v>
      </c>
      <c r="AM93" s="18">
        <f>VLOOKUP($AG93,'Bar Bends'!$A:$H,COLUMN(E93),0)</f>
        <v>0</v>
      </c>
      <c r="AN93" s="19">
        <f>VLOOKUP($AG93,'Bar Bends'!$A:$H,COLUMN(F93),0)</f>
        <v>0</v>
      </c>
      <c r="AO93" s="19">
        <f>VLOOKUP($AG93,'Bar Bends'!$A:$H,COLUMN(G93),0)</f>
        <v>0</v>
      </c>
      <c r="AP93" s="20">
        <f>VLOOKUP($AG93,'Bar Bends'!$A:$H,COLUMN(H93),0)</f>
        <v>0</v>
      </c>
      <c r="AQ93" s="22">
        <f>IF(AJ93&lt;&gt;"",VLOOKUP($AI93,'Rebar Data'!$A:$I,COLUMN(C93)),0)</f>
        <v>10</v>
      </c>
      <c r="AR93" s="23">
        <f>IF(AK93&lt;&gt;"",VLOOKUP($AI93,'Rebar Data'!$A:$I,COLUMN(D93)),0)</f>
        <v>0</v>
      </c>
      <c r="AS93" s="24">
        <f>IF(AL93&lt;&gt;"",VLOOKUP($AI93,'Rebar Data'!$A:$I,COLUMN(E93)),0)</f>
        <v>8</v>
      </c>
      <c r="AT93" s="22">
        <f>IF(AM93&lt;&gt;"",VLOOKUP($AI93,'Rebar Data'!$A:$I,COLUMN(F93)),0)</f>
        <v>0.375</v>
      </c>
      <c r="AU93" s="23">
        <f>IF(AN93&lt;&gt;"",VLOOKUP($AI93,'Rebar Data'!$A:$I,COLUMN(G93)),0)</f>
        <v>2</v>
      </c>
      <c r="AV93" s="23">
        <f>IF(AO93&lt;&gt;"",VLOOKUP($AI93,'Rebar Data'!$A:$I,COLUMN(H93)),0)</f>
        <v>2</v>
      </c>
      <c r="AW93" s="24">
        <f>IF(AP93&lt;&gt;"",VLOOKUP($AI93,'Rebar Data'!$A:$I,COLUMN(I93)),0)</f>
        <v>3.75</v>
      </c>
      <c r="AX93" s="26">
        <f t="array" ref="AX93">SUM(AJ93:AL93*AQ93:AS93)</f>
        <v>0</v>
      </c>
      <c r="AY93" s="26">
        <f t="array" ref="AY93">SUM(AM93:AP93*AT93:AW93)</f>
        <v>0</v>
      </c>
      <c r="AZ93" s="55">
        <f t="shared" si="211"/>
        <v>10</v>
      </c>
      <c r="BA93" s="56" t="str">
        <f>IF(B93="SER OF",(AZ135-#REF!)/(B135-1),"")</f>
        <v/>
      </c>
    </row>
    <row r="94" spans="1:53" ht="12.75" customHeight="1" x14ac:dyDescent="0.25">
      <c r="A94" s="80" t="s">
        <v>141</v>
      </c>
      <c r="B94" s="62">
        <v>2</v>
      </c>
      <c r="C94" s="59" t="str">
        <f t="shared" si="102"/>
        <v>7'-2"</v>
      </c>
      <c r="D94" s="60">
        <f t="shared" si="103"/>
        <v>22</v>
      </c>
      <c r="E94" s="62" t="s">
        <v>11</v>
      </c>
      <c r="F94" s="61" t="str">
        <f t="shared" si="104"/>
        <v/>
      </c>
      <c r="G94" s="61" t="str">
        <f t="shared" si="105"/>
        <v/>
      </c>
      <c r="H94" s="61" t="str">
        <f t="shared" si="106"/>
        <v/>
      </c>
      <c r="I94" s="61" t="str">
        <f t="shared" si="110"/>
        <v/>
      </c>
      <c r="J94" s="61" t="str">
        <f t="shared" si="111"/>
        <v/>
      </c>
      <c r="K94" s="61" t="str">
        <f t="shared" si="112"/>
        <v/>
      </c>
      <c r="L94" s="61" t="str">
        <f t="shared" si="113"/>
        <v/>
      </c>
      <c r="M94" s="48"/>
      <c r="N94" s="49">
        <f>VLOOKUP($AI94,'Rebar Data'!$A:$B,2,0)</f>
        <v>1.502</v>
      </c>
      <c r="O94" s="50">
        <v>7</v>
      </c>
      <c r="P94" s="51">
        <v>2</v>
      </c>
      <c r="Q94" s="52"/>
      <c r="R94" s="53"/>
      <c r="S94" s="54"/>
      <c r="T94" s="51"/>
      <c r="U94" s="52"/>
      <c r="V94" s="53"/>
      <c r="W94" s="54"/>
      <c r="X94" s="51"/>
      <c r="Y94" s="52"/>
      <c r="Z94" s="53"/>
      <c r="AA94" s="54"/>
      <c r="AB94" s="51"/>
      <c r="AC94" s="52"/>
      <c r="AD94" s="53"/>
      <c r="AG94" s="16" t="str">
        <f>IF(B71="SER OF",E71,IF(B95="SER OF",E95,E94))</f>
        <v>STR</v>
      </c>
      <c r="AH94" s="63">
        <f>(Q94+R94/12)+SQRT((S94+T94/12)^2+(W94+X94/12)^2)+SQRT((U94+V94/12)^2+(Y94+Z94/12)^2)</f>
        <v>0</v>
      </c>
      <c r="AI94" s="26">
        <f>IFERROR(MID(A94,LEN(A94)-2,1)*1,AI72)</f>
        <v>6</v>
      </c>
      <c r="AJ94" s="18">
        <f>VLOOKUP($AG94,'Bar Bends'!$A:$H,COLUMN(B94),0)</f>
        <v>0</v>
      </c>
      <c r="AK94" s="19">
        <f>VLOOKUP($AG94,'Bar Bends'!$A:$H,COLUMN(C94),0)</f>
        <v>0</v>
      </c>
      <c r="AL94" s="20">
        <f>VLOOKUP($AG94,'Bar Bends'!$A:$H,COLUMN(D94),0)</f>
        <v>0</v>
      </c>
      <c r="AM94" s="18">
        <f>VLOOKUP($AG94,'Bar Bends'!$A:$H,COLUMN(E94),0)</f>
        <v>0</v>
      </c>
      <c r="AN94" s="19">
        <f>VLOOKUP($AG94,'Bar Bends'!$A:$H,COLUMN(F94),0)</f>
        <v>0</v>
      </c>
      <c r="AO94" s="19">
        <f>VLOOKUP($AG94,'Bar Bends'!$A:$H,COLUMN(G94),0)</f>
        <v>0</v>
      </c>
      <c r="AP94" s="20">
        <f>VLOOKUP($AG94,'Bar Bends'!$A:$H,COLUMN(H94),0)</f>
        <v>0</v>
      </c>
      <c r="AQ94" s="22">
        <f>IF(AJ94&lt;&gt;"",VLOOKUP($AI94,'Rebar Data'!$A:$I,COLUMN(C94)),0)</f>
        <v>10</v>
      </c>
      <c r="AR94" s="23">
        <f>IF(AK94&lt;&gt;"",VLOOKUP($AI94,'Rebar Data'!$A:$I,COLUMN(D94)),0)</f>
        <v>0</v>
      </c>
      <c r="AS94" s="24">
        <f>IF(AL94&lt;&gt;"",VLOOKUP($AI94,'Rebar Data'!$A:$I,COLUMN(E94)),0)</f>
        <v>8</v>
      </c>
      <c r="AT94" s="22">
        <f>IF(AM94&lt;&gt;"",VLOOKUP($AI94,'Rebar Data'!$A:$I,COLUMN(F94)),0)</f>
        <v>0.375</v>
      </c>
      <c r="AU94" s="23">
        <f>IF(AN94&lt;&gt;"",VLOOKUP($AI94,'Rebar Data'!$A:$I,COLUMN(G94)),0)</f>
        <v>2</v>
      </c>
      <c r="AV94" s="23">
        <f>IF(AO94&lt;&gt;"",VLOOKUP($AI94,'Rebar Data'!$A:$I,COLUMN(H94)),0)</f>
        <v>2</v>
      </c>
      <c r="AW94" s="24">
        <f>IF(AP94&lt;&gt;"",VLOOKUP($AI94,'Rebar Data'!$A:$I,COLUMN(I94)),0)</f>
        <v>3.75</v>
      </c>
      <c r="AX94" s="26">
        <f t="array" ref="AX94">SUM(AJ94:AL94*AQ94:AS94)</f>
        <v>0</v>
      </c>
      <c r="AY94" s="26">
        <f t="array" ref="AY94">SUM(AM94:AP94*AT94:AW94)</f>
        <v>0</v>
      </c>
      <c r="AZ94" s="55">
        <f t="shared" si="109"/>
        <v>0</v>
      </c>
      <c r="BA94" s="56" t="str">
        <f>IF(B94="SER OF",(#REF!-AZ72)/(#REF!-1),"")</f>
        <v/>
      </c>
    </row>
    <row r="95" spans="1:53" ht="12.75" customHeight="1" x14ac:dyDescent="0.25">
      <c r="A95" s="80" t="s">
        <v>142</v>
      </c>
      <c r="B95" s="58">
        <v>1</v>
      </c>
      <c r="C95" s="59" t="str">
        <f t="shared" si="102"/>
        <v>4'-8"</v>
      </c>
      <c r="D95" s="60">
        <f t="shared" si="103"/>
        <v>7</v>
      </c>
      <c r="E95" s="58" t="s">
        <v>11</v>
      </c>
      <c r="F95" s="61" t="str">
        <f t="shared" si="104"/>
        <v/>
      </c>
      <c r="G95" s="61" t="str">
        <f t="shared" si="105"/>
        <v/>
      </c>
      <c r="H95" s="61" t="str">
        <f t="shared" si="106"/>
        <v/>
      </c>
      <c r="I95" s="61" t="str">
        <f t="shared" si="110"/>
        <v/>
      </c>
      <c r="J95" s="61" t="str">
        <f t="shared" si="111"/>
        <v/>
      </c>
      <c r="K95" s="61" t="str">
        <f t="shared" si="112"/>
        <v/>
      </c>
      <c r="L95" s="61" t="str">
        <f t="shared" si="113"/>
        <v/>
      </c>
      <c r="M95" s="48"/>
      <c r="N95" s="49">
        <f>VLOOKUP($AI95,'Rebar Data'!$A:$B,2,0)</f>
        <v>1.502</v>
      </c>
      <c r="O95" s="50">
        <v>4</v>
      </c>
      <c r="P95" s="51">
        <v>8</v>
      </c>
      <c r="Q95" s="52"/>
      <c r="R95" s="53"/>
      <c r="S95" s="54"/>
      <c r="T95" s="51"/>
      <c r="U95" s="52"/>
      <c r="V95" s="53"/>
      <c r="W95" s="54"/>
      <c r="X95" s="51"/>
      <c r="Y95" s="52"/>
      <c r="Z95" s="53"/>
      <c r="AA95" s="54"/>
      <c r="AB95" s="51"/>
      <c r="AC95" s="52"/>
      <c r="AD95" s="53"/>
      <c r="AG95" s="16" t="str">
        <f>IF(B72="SER OF",E72,IF(B120="SER OF",E120,E95))</f>
        <v>STR</v>
      </c>
      <c r="AH95" s="17">
        <f>5+8/12</f>
        <v>5.666666666666667</v>
      </c>
      <c r="AI95" s="26">
        <f>IFERROR(MID(A95,LEN(A95)-2,1)*1,AI72)</f>
        <v>6</v>
      </c>
      <c r="AJ95" s="18">
        <f>VLOOKUP($AG95,'Bar Bends'!$A:$H,COLUMN(B95),0)</f>
        <v>0</v>
      </c>
      <c r="AK95" s="19">
        <f>VLOOKUP($AG95,'Bar Bends'!$A:$H,COLUMN(C95),0)</f>
        <v>0</v>
      </c>
      <c r="AL95" s="20">
        <f>VLOOKUP($AG95,'Bar Bends'!$A:$H,COLUMN(D95),0)</f>
        <v>0</v>
      </c>
      <c r="AM95" s="18">
        <f>VLOOKUP($AG95,'Bar Bends'!$A:$H,COLUMN(E95),0)</f>
        <v>0</v>
      </c>
      <c r="AN95" s="19">
        <f>VLOOKUP($AG95,'Bar Bends'!$A:$H,COLUMN(F95),0)</f>
        <v>0</v>
      </c>
      <c r="AO95" s="19">
        <f>VLOOKUP($AG95,'Bar Bends'!$A:$H,COLUMN(G95),0)</f>
        <v>0</v>
      </c>
      <c r="AP95" s="20">
        <f>VLOOKUP($AG95,'Bar Bends'!$A:$H,COLUMN(H95),0)</f>
        <v>0</v>
      </c>
      <c r="AQ95" s="22">
        <f>IF(AJ95&lt;&gt;"",VLOOKUP($AI95,'Rebar Data'!$A:$I,COLUMN(C95)),0)</f>
        <v>10</v>
      </c>
      <c r="AR95" s="23">
        <f>IF(AK95&lt;&gt;"",VLOOKUP($AI95,'Rebar Data'!$A:$I,COLUMN(D95)),0)</f>
        <v>0</v>
      </c>
      <c r="AS95" s="24">
        <f>IF(AL95&lt;&gt;"",VLOOKUP($AI95,'Rebar Data'!$A:$I,COLUMN(E95)),0)</f>
        <v>8</v>
      </c>
      <c r="AT95" s="22">
        <f>IF(AM95&lt;&gt;"",VLOOKUP($AI95,'Rebar Data'!$A:$I,COLUMN(F95)),0)</f>
        <v>0.375</v>
      </c>
      <c r="AU95" s="23">
        <f>IF(AN95&lt;&gt;"",VLOOKUP($AI95,'Rebar Data'!$A:$I,COLUMN(G95)),0)</f>
        <v>2</v>
      </c>
      <c r="AV95" s="23">
        <f>IF(AO95&lt;&gt;"",VLOOKUP($AI95,'Rebar Data'!$A:$I,COLUMN(H95)),0)</f>
        <v>2</v>
      </c>
      <c r="AW95" s="24">
        <f>IF(AP95&lt;&gt;"",VLOOKUP($AI95,'Rebar Data'!$A:$I,COLUMN(I95)),0)</f>
        <v>3.75</v>
      </c>
      <c r="AX95" s="26">
        <f t="array" ref="AX95">SUM(AJ95:AL95*AQ95:AS95)</f>
        <v>0</v>
      </c>
      <c r="AY95" s="26">
        <f t="array" ref="AY95">SUM(AM95:AP95*AT95:AW95)</f>
        <v>0</v>
      </c>
      <c r="AZ95" s="55">
        <f t="shared" si="109"/>
        <v>5.6666666666666661</v>
      </c>
      <c r="BA95" s="56" t="str">
        <f>IF(B95="SER OF",(AZ120-AZ72)/(B120-1),"")</f>
        <v/>
      </c>
    </row>
    <row r="96" spans="1:53" ht="12.75" customHeight="1" x14ac:dyDescent="0.25">
      <c r="A96" s="80" t="s">
        <v>143</v>
      </c>
      <c r="B96" s="58">
        <v>2</v>
      </c>
      <c r="C96" s="59" t="str">
        <f t="shared" ref="C96:C101" si="212">IF(AND(ISNUMBER(O96), ISNUMBER(P96)),ROUND(O96,0)&amp;"'-"&amp;ROUND(P96,0)&amp;"""","")</f>
        <v>12'-10"</v>
      </c>
      <c r="D96" s="60">
        <f t="shared" ref="D96:D101" si="213">IFERROR(ROUND(B96*N96*(O96+P96/12),0),"")</f>
        <v>39</v>
      </c>
      <c r="E96" s="58" t="s">
        <v>11</v>
      </c>
      <c r="F96" s="61" t="str">
        <f t="shared" ref="F96:F104" si="214">IF(AND(ISBLANK(Q96),ISBLANK(R96)),"",Q96&amp;"'-"&amp;TEXT(R96,"0 #/##")&amp;"""")</f>
        <v/>
      </c>
      <c r="G96" s="61" t="str">
        <f t="shared" ref="G96:G104" si="215">IF(AND(ISBLANK(S96),ISBLANK(T96)),"",S96&amp;"'-"&amp;TEXT(T96,"0 #/##")&amp;"""")</f>
        <v/>
      </c>
      <c r="H96" s="61" t="str">
        <f t="shared" ref="H96:H104" si="216">IF(AND(ISBLANK(U96),ISBLANK(V96)),"",U96&amp;"'-"&amp;TEXT(V96,"0 #/##")&amp;"""")</f>
        <v/>
      </c>
      <c r="I96" s="61" t="str">
        <f t="shared" ref="I96:I104" si="217">IF(AND(ISBLANK(W96),ISBLANK(X96)),"",W96&amp;"'-"&amp;TEXT(X96,"0 #/##")&amp;"""")</f>
        <v/>
      </c>
      <c r="J96" s="61" t="str">
        <f t="shared" ref="J96:J104" si="218">IF(AND(ISBLANK(Y96),ISBLANK(Z96)),"",Y96&amp;"'-"&amp;TEXT(Z96,"0 #/##")&amp;"""")</f>
        <v/>
      </c>
      <c r="K96" s="61" t="str">
        <f t="shared" ref="K96:K104" si="219">IF(AND(ISBLANK(AA96),ISBLANK(AB96)),"",AA96&amp;"'-"&amp;TEXT(AB96,"0 #/##")&amp;"""")</f>
        <v/>
      </c>
      <c r="L96" s="61" t="str">
        <f t="shared" ref="L96:L101" si="220">IF(AND(ISBLANK(AC96),ISBLANK(AD96)),"",AC96&amp;"'-"&amp;TEXT(AD96,"0 #/##")&amp;"""")</f>
        <v/>
      </c>
      <c r="M96" s="48"/>
      <c r="N96" s="49">
        <f>VLOOKUP($AI96,'Rebar Data'!$A:$B,2,0)</f>
        <v>1.502</v>
      </c>
      <c r="O96" s="50">
        <v>12</v>
      </c>
      <c r="P96" s="51">
        <v>10</v>
      </c>
      <c r="Q96" s="52"/>
      <c r="R96" s="53"/>
      <c r="S96" s="54"/>
      <c r="T96" s="51"/>
      <c r="U96" s="52"/>
      <c r="V96" s="53"/>
      <c r="W96" s="54"/>
      <c r="X96" s="51"/>
      <c r="Y96" s="52"/>
      <c r="Z96" s="53"/>
      <c r="AA96" s="54"/>
      <c r="AB96" s="51"/>
      <c r="AC96" s="52"/>
      <c r="AD96" s="53"/>
      <c r="AG96" s="16" t="str">
        <f t="shared" ref="AG96" si="221">IF(B73="SER OF",E73,IF(B121="SER OF",E121,E96))</f>
        <v>STR</v>
      </c>
      <c r="AH96" s="17">
        <f t="shared" ref="AH96:AH99" si="222">5+8/12</f>
        <v>5.666666666666667</v>
      </c>
      <c r="AI96" s="26">
        <f>IFERROR(MID(A96,LEN(A96)-2,1)*1,AI73)</f>
        <v>6</v>
      </c>
      <c r="AJ96" s="18">
        <f>VLOOKUP($AG96,'Bar Bends'!$A:$H,COLUMN(B96),0)</f>
        <v>0</v>
      </c>
      <c r="AK96" s="19">
        <f>VLOOKUP($AG96,'Bar Bends'!$A:$H,COLUMN(C96),0)</f>
        <v>0</v>
      </c>
      <c r="AL96" s="20">
        <f>VLOOKUP($AG96,'Bar Bends'!$A:$H,COLUMN(D96),0)</f>
        <v>0</v>
      </c>
      <c r="AM96" s="18">
        <f>VLOOKUP($AG96,'Bar Bends'!$A:$H,COLUMN(E96),0)</f>
        <v>0</v>
      </c>
      <c r="AN96" s="19">
        <f>VLOOKUP($AG96,'Bar Bends'!$A:$H,COLUMN(F96),0)</f>
        <v>0</v>
      </c>
      <c r="AO96" s="19">
        <f>VLOOKUP($AG96,'Bar Bends'!$A:$H,COLUMN(G96),0)</f>
        <v>0</v>
      </c>
      <c r="AP96" s="20">
        <f>VLOOKUP($AG96,'Bar Bends'!$A:$H,COLUMN(H96),0)</f>
        <v>0</v>
      </c>
      <c r="AQ96" s="22">
        <f>IF(AJ96&lt;&gt;"",VLOOKUP($AI96,'Rebar Data'!$A:$I,COLUMN(C96)),0)</f>
        <v>10</v>
      </c>
      <c r="AR96" s="23">
        <f>IF(AK96&lt;&gt;"",VLOOKUP($AI96,'Rebar Data'!$A:$I,COLUMN(D96)),0)</f>
        <v>0</v>
      </c>
      <c r="AS96" s="24">
        <f>IF(AL96&lt;&gt;"",VLOOKUP($AI96,'Rebar Data'!$A:$I,COLUMN(E96)),0)</f>
        <v>8</v>
      </c>
      <c r="AT96" s="22">
        <f>IF(AM96&lt;&gt;"",VLOOKUP($AI96,'Rebar Data'!$A:$I,COLUMN(F96)),0)</f>
        <v>0.375</v>
      </c>
      <c r="AU96" s="23">
        <f>IF(AN96&lt;&gt;"",VLOOKUP($AI96,'Rebar Data'!$A:$I,COLUMN(G96)),0)</f>
        <v>2</v>
      </c>
      <c r="AV96" s="23">
        <f>IF(AO96&lt;&gt;"",VLOOKUP($AI96,'Rebar Data'!$A:$I,COLUMN(H96)),0)</f>
        <v>2</v>
      </c>
      <c r="AW96" s="24">
        <f>IF(AP96&lt;&gt;"",VLOOKUP($AI96,'Rebar Data'!$A:$I,COLUMN(I96)),0)</f>
        <v>3.75</v>
      </c>
      <c r="AX96" s="26">
        <f t="array" ref="AX96">SUM(AJ96:AL96*AQ96:AS96)</f>
        <v>0</v>
      </c>
      <c r="AY96" s="26">
        <f t="array" ref="AY96">SUM(AM96:AP96*AT96:AW96)</f>
        <v>0</v>
      </c>
      <c r="AZ96" s="55">
        <f t="shared" ref="AZ96:AZ104" si="223">MROUND(AH96+AX96/12-AY96/12,1/12)</f>
        <v>5.6666666666666661</v>
      </c>
      <c r="BA96" s="56" t="str">
        <f t="shared" ref="BA96" si="224">IF(B96="SER OF",(AZ121-AZ73)/(B121-1),"")</f>
        <v/>
      </c>
    </row>
    <row r="97" spans="1:55" ht="12.75" customHeight="1" x14ac:dyDescent="0.25">
      <c r="A97" s="80" t="s">
        <v>144</v>
      </c>
      <c r="B97" s="58">
        <v>2</v>
      </c>
      <c r="C97" s="59" t="str">
        <f t="shared" si="212"/>
        <v>13'-0"</v>
      </c>
      <c r="D97" s="60">
        <f t="shared" si="213"/>
        <v>39</v>
      </c>
      <c r="E97" s="58" t="s">
        <v>11</v>
      </c>
      <c r="F97" s="61" t="str">
        <f t="shared" si="214"/>
        <v/>
      </c>
      <c r="G97" s="61" t="str">
        <f t="shared" si="215"/>
        <v/>
      </c>
      <c r="H97" s="61" t="str">
        <f t="shared" si="216"/>
        <v/>
      </c>
      <c r="I97" s="61" t="str">
        <f t="shared" si="217"/>
        <v/>
      </c>
      <c r="J97" s="61" t="str">
        <f t="shared" si="218"/>
        <v/>
      </c>
      <c r="K97" s="61" t="str">
        <f t="shared" si="219"/>
        <v/>
      </c>
      <c r="L97" s="61" t="str">
        <f t="shared" si="220"/>
        <v/>
      </c>
      <c r="M97" s="48"/>
      <c r="N97" s="49">
        <f>VLOOKUP($AI97,'Rebar Data'!$A:$B,2,0)</f>
        <v>1.502</v>
      </c>
      <c r="O97" s="50">
        <v>13</v>
      </c>
      <c r="P97" s="51">
        <v>0</v>
      </c>
      <c r="Q97" s="52"/>
      <c r="R97" s="53"/>
      <c r="S97" s="54"/>
      <c r="T97" s="51"/>
      <c r="U97" s="52"/>
      <c r="V97" s="53"/>
      <c r="W97" s="54"/>
      <c r="X97" s="51"/>
      <c r="Y97" s="52"/>
      <c r="Z97" s="53"/>
      <c r="AA97" s="54"/>
      <c r="AB97" s="51"/>
      <c r="AC97" s="52"/>
      <c r="AD97" s="53"/>
      <c r="AG97" s="16" t="str">
        <f>IF(B74="SER OF",E74,IF(B123="SER OF",E123,E97))</f>
        <v>STR</v>
      </c>
      <c r="AH97" s="17">
        <f t="shared" si="222"/>
        <v>5.666666666666667</v>
      </c>
      <c r="AI97" s="26">
        <f>IFERROR(MID(A97,LEN(A97)-2,1)*1,AI74)</f>
        <v>6</v>
      </c>
      <c r="AJ97" s="18">
        <f>VLOOKUP($AG97,'Bar Bends'!$A:$H,COLUMN(B97),0)</f>
        <v>0</v>
      </c>
      <c r="AK97" s="19">
        <f>VLOOKUP($AG97,'Bar Bends'!$A:$H,COLUMN(C97),0)</f>
        <v>0</v>
      </c>
      <c r="AL97" s="20">
        <f>VLOOKUP($AG97,'Bar Bends'!$A:$H,COLUMN(D97),0)</f>
        <v>0</v>
      </c>
      <c r="AM97" s="18">
        <f>VLOOKUP($AG97,'Bar Bends'!$A:$H,COLUMN(E97),0)</f>
        <v>0</v>
      </c>
      <c r="AN97" s="19">
        <f>VLOOKUP($AG97,'Bar Bends'!$A:$H,COLUMN(F97),0)</f>
        <v>0</v>
      </c>
      <c r="AO97" s="19">
        <f>VLOOKUP($AG97,'Bar Bends'!$A:$H,COLUMN(G97),0)</f>
        <v>0</v>
      </c>
      <c r="AP97" s="20">
        <f>VLOOKUP($AG97,'Bar Bends'!$A:$H,COLUMN(H97),0)</f>
        <v>0</v>
      </c>
      <c r="AQ97" s="22">
        <f>IF(AJ97&lt;&gt;"",VLOOKUP($AI97,'Rebar Data'!$A:$I,COLUMN(C97)),0)</f>
        <v>10</v>
      </c>
      <c r="AR97" s="23">
        <f>IF(AK97&lt;&gt;"",VLOOKUP($AI97,'Rebar Data'!$A:$I,COLUMN(D97)),0)</f>
        <v>0</v>
      </c>
      <c r="AS97" s="24">
        <f>IF(AL97&lt;&gt;"",VLOOKUP($AI97,'Rebar Data'!$A:$I,COLUMN(E97)),0)</f>
        <v>8</v>
      </c>
      <c r="AT97" s="22">
        <f>IF(AM97&lt;&gt;"",VLOOKUP($AI97,'Rebar Data'!$A:$I,COLUMN(F97)),0)</f>
        <v>0.375</v>
      </c>
      <c r="AU97" s="23">
        <f>IF(AN97&lt;&gt;"",VLOOKUP($AI97,'Rebar Data'!$A:$I,COLUMN(G97)),0)</f>
        <v>2</v>
      </c>
      <c r="AV97" s="23">
        <f>IF(AO97&lt;&gt;"",VLOOKUP($AI97,'Rebar Data'!$A:$I,COLUMN(H97)),0)</f>
        <v>2</v>
      </c>
      <c r="AW97" s="24">
        <f>IF(AP97&lt;&gt;"",VLOOKUP($AI97,'Rebar Data'!$A:$I,COLUMN(I97)),0)</f>
        <v>3.75</v>
      </c>
      <c r="AX97" s="26">
        <f t="array" ref="AX97">SUM(AJ97:AL97*AQ97:AS97)</f>
        <v>0</v>
      </c>
      <c r="AY97" s="26">
        <f t="array" ref="AY97">SUM(AM97:AP97*AT97:AW97)</f>
        <v>0</v>
      </c>
      <c r="AZ97" s="55">
        <f t="shared" si="223"/>
        <v>5.6666666666666661</v>
      </c>
      <c r="BA97" s="56" t="str">
        <f>IF(B97="SER OF",(AZ123-AZ74)/(B123-1),"")</f>
        <v/>
      </c>
    </row>
    <row r="98" spans="1:55" ht="12.75" customHeight="1" x14ac:dyDescent="0.25">
      <c r="A98" s="80" t="s">
        <v>145</v>
      </c>
      <c r="B98" s="58">
        <v>2</v>
      </c>
      <c r="C98" s="59" t="str">
        <f t="shared" si="212"/>
        <v>7'-2"</v>
      </c>
      <c r="D98" s="60">
        <f t="shared" si="213"/>
        <v>22</v>
      </c>
      <c r="E98" s="58" t="s">
        <v>11</v>
      </c>
      <c r="F98" s="61" t="str">
        <f t="shared" si="214"/>
        <v/>
      </c>
      <c r="G98" s="61" t="str">
        <f t="shared" si="215"/>
        <v/>
      </c>
      <c r="H98" s="61" t="str">
        <f t="shared" si="216"/>
        <v/>
      </c>
      <c r="I98" s="61" t="str">
        <f t="shared" si="217"/>
        <v/>
      </c>
      <c r="J98" s="61" t="str">
        <f t="shared" si="218"/>
        <v/>
      </c>
      <c r="K98" s="61" t="str">
        <f t="shared" si="219"/>
        <v/>
      </c>
      <c r="L98" s="61" t="str">
        <f t="shared" si="220"/>
        <v/>
      </c>
      <c r="M98" s="48"/>
      <c r="N98" s="49">
        <f>VLOOKUP($AI98,'Rebar Data'!$A:$B,2,0)</f>
        <v>1.502</v>
      </c>
      <c r="O98" s="50">
        <v>7</v>
      </c>
      <c r="P98" s="51">
        <v>2</v>
      </c>
      <c r="Q98" s="52"/>
      <c r="R98" s="53"/>
      <c r="S98" s="54"/>
      <c r="T98" s="51"/>
      <c r="U98" s="52"/>
      <c r="V98" s="53"/>
      <c r="W98" s="54"/>
      <c r="X98" s="51"/>
      <c r="Y98" s="52"/>
      <c r="Z98" s="53"/>
      <c r="AA98" s="54"/>
      <c r="AB98" s="51"/>
      <c r="AC98" s="52"/>
      <c r="AD98" s="53"/>
      <c r="AG98" s="16" t="str">
        <f>IF(B75="SER OF",E75,IF(B124="SER OF",E124,E98))</f>
        <v>STR</v>
      </c>
      <c r="AH98" s="17">
        <f t="shared" si="222"/>
        <v>5.666666666666667</v>
      </c>
      <c r="AI98" s="26">
        <f>IFERROR(MID(A98,LEN(A98)-2,1)*1,AI75)</f>
        <v>6</v>
      </c>
      <c r="AJ98" s="18">
        <f>VLOOKUP($AG98,'Bar Bends'!$A:$H,COLUMN(B98),0)</f>
        <v>0</v>
      </c>
      <c r="AK98" s="19">
        <f>VLOOKUP($AG98,'Bar Bends'!$A:$H,COLUMN(C98),0)</f>
        <v>0</v>
      </c>
      <c r="AL98" s="20">
        <f>VLOOKUP($AG98,'Bar Bends'!$A:$H,COLUMN(D98),0)</f>
        <v>0</v>
      </c>
      <c r="AM98" s="18">
        <f>VLOOKUP($AG98,'Bar Bends'!$A:$H,COLUMN(E98),0)</f>
        <v>0</v>
      </c>
      <c r="AN98" s="19">
        <f>VLOOKUP($AG98,'Bar Bends'!$A:$H,COLUMN(F98),0)</f>
        <v>0</v>
      </c>
      <c r="AO98" s="19">
        <f>VLOOKUP($AG98,'Bar Bends'!$A:$H,COLUMN(G98),0)</f>
        <v>0</v>
      </c>
      <c r="AP98" s="20">
        <f>VLOOKUP($AG98,'Bar Bends'!$A:$H,COLUMN(H98),0)</f>
        <v>0</v>
      </c>
      <c r="AQ98" s="22">
        <f>IF(AJ98&lt;&gt;"",VLOOKUP($AI98,'Rebar Data'!$A:$I,COLUMN(C98)),0)</f>
        <v>10</v>
      </c>
      <c r="AR98" s="23">
        <f>IF(AK98&lt;&gt;"",VLOOKUP($AI98,'Rebar Data'!$A:$I,COLUMN(D98)),0)</f>
        <v>0</v>
      </c>
      <c r="AS98" s="24">
        <f>IF(AL98&lt;&gt;"",VLOOKUP($AI98,'Rebar Data'!$A:$I,COLUMN(E98)),0)</f>
        <v>8</v>
      </c>
      <c r="AT98" s="22">
        <f>IF(AM98&lt;&gt;"",VLOOKUP($AI98,'Rebar Data'!$A:$I,COLUMN(F98)),0)</f>
        <v>0.375</v>
      </c>
      <c r="AU98" s="23">
        <f>IF(AN98&lt;&gt;"",VLOOKUP($AI98,'Rebar Data'!$A:$I,COLUMN(G98)),0)</f>
        <v>2</v>
      </c>
      <c r="AV98" s="23">
        <f>IF(AO98&lt;&gt;"",VLOOKUP($AI98,'Rebar Data'!$A:$I,COLUMN(H98)),0)</f>
        <v>2</v>
      </c>
      <c r="AW98" s="24">
        <f>IF(AP98&lt;&gt;"",VLOOKUP($AI98,'Rebar Data'!$A:$I,COLUMN(I98)),0)</f>
        <v>3.75</v>
      </c>
      <c r="AX98" s="26">
        <f t="array" ref="AX98">SUM(AJ98:AL98*AQ98:AS98)</f>
        <v>0</v>
      </c>
      <c r="AY98" s="26">
        <f t="array" ref="AY98">SUM(AM98:AP98*AT98:AW98)</f>
        <v>0</v>
      </c>
      <c r="AZ98" s="55">
        <f t="shared" si="223"/>
        <v>5.6666666666666661</v>
      </c>
      <c r="BA98" s="56" t="str">
        <f>IF(B98="SER OF",(AZ124-AZ75)/(B124-1),"")</f>
        <v/>
      </c>
    </row>
    <row r="99" spans="1:55" ht="12.75" customHeight="1" x14ac:dyDescent="0.25">
      <c r="A99" s="80" t="s">
        <v>146</v>
      </c>
      <c r="B99" s="58">
        <v>2</v>
      </c>
      <c r="C99" s="59" t="str">
        <f t="shared" si="212"/>
        <v>8'-0"</v>
      </c>
      <c r="D99" s="60">
        <f t="shared" si="213"/>
        <v>24</v>
      </c>
      <c r="E99" s="58" t="s">
        <v>11</v>
      </c>
      <c r="F99" s="61" t="str">
        <f t="shared" si="214"/>
        <v/>
      </c>
      <c r="G99" s="61" t="str">
        <f t="shared" si="215"/>
        <v/>
      </c>
      <c r="H99" s="61" t="str">
        <f t="shared" si="216"/>
        <v/>
      </c>
      <c r="I99" s="61" t="str">
        <f t="shared" si="217"/>
        <v/>
      </c>
      <c r="J99" s="61" t="str">
        <f t="shared" si="218"/>
        <v/>
      </c>
      <c r="K99" s="61" t="str">
        <f t="shared" si="219"/>
        <v/>
      </c>
      <c r="L99" s="61" t="str">
        <f t="shared" si="220"/>
        <v/>
      </c>
      <c r="M99" s="48"/>
      <c r="N99" s="49">
        <f>VLOOKUP($AI99,'Rebar Data'!$A:$B,2,0)</f>
        <v>1.502</v>
      </c>
      <c r="O99" s="50">
        <v>8</v>
      </c>
      <c r="P99" s="51">
        <v>0</v>
      </c>
      <c r="Q99" s="52"/>
      <c r="R99" s="53"/>
      <c r="S99" s="54"/>
      <c r="T99" s="51"/>
      <c r="U99" s="52"/>
      <c r="V99" s="53"/>
      <c r="W99" s="54"/>
      <c r="X99" s="51"/>
      <c r="Y99" s="52"/>
      <c r="Z99" s="53"/>
      <c r="AA99" s="54"/>
      <c r="AB99" s="51"/>
      <c r="AC99" s="52"/>
      <c r="AD99" s="53"/>
      <c r="AG99" s="16" t="str">
        <f>IF(B76="SER OF",E76,IF(B125="SER OF",E125,E99))</f>
        <v>STR</v>
      </c>
      <c r="AH99" s="17">
        <f t="shared" si="222"/>
        <v>5.666666666666667</v>
      </c>
      <c r="AI99" s="26">
        <f>IFERROR(MID(A99,LEN(A99)-2,1)*1,AI76)</f>
        <v>6</v>
      </c>
      <c r="AJ99" s="18">
        <f>VLOOKUP($AG99,'Bar Bends'!$A:$H,COLUMN(B99),0)</f>
        <v>0</v>
      </c>
      <c r="AK99" s="19">
        <f>VLOOKUP($AG99,'Bar Bends'!$A:$H,COLUMN(C99),0)</f>
        <v>0</v>
      </c>
      <c r="AL99" s="20">
        <f>VLOOKUP($AG99,'Bar Bends'!$A:$H,COLUMN(D99),0)</f>
        <v>0</v>
      </c>
      <c r="AM99" s="18">
        <f>VLOOKUP($AG99,'Bar Bends'!$A:$H,COLUMN(E99),0)</f>
        <v>0</v>
      </c>
      <c r="AN99" s="19">
        <f>VLOOKUP($AG99,'Bar Bends'!$A:$H,COLUMN(F99),0)</f>
        <v>0</v>
      </c>
      <c r="AO99" s="19">
        <f>VLOOKUP($AG99,'Bar Bends'!$A:$H,COLUMN(G99),0)</f>
        <v>0</v>
      </c>
      <c r="AP99" s="20">
        <f>VLOOKUP($AG99,'Bar Bends'!$A:$H,COLUMN(H99),0)</f>
        <v>0</v>
      </c>
      <c r="AQ99" s="22">
        <f>IF(AJ99&lt;&gt;"",VLOOKUP($AI99,'Rebar Data'!$A:$I,COLUMN(C99)),0)</f>
        <v>10</v>
      </c>
      <c r="AR99" s="23">
        <f>IF(AK99&lt;&gt;"",VLOOKUP($AI99,'Rebar Data'!$A:$I,COLUMN(D99)),0)</f>
        <v>0</v>
      </c>
      <c r="AS99" s="24">
        <f>IF(AL99&lt;&gt;"",VLOOKUP($AI99,'Rebar Data'!$A:$I,COLUMN(E99)),0)</f>
        <v>8</v>
      </c>
      <c r="AT99" s="22">
        <f>IF(AM99&lt;&gt;"",VLOOKUP($AI99,'Rebar Data'!$A:$I,COLUMN(F99)),0)</f>
        <v>0.375</v>
      </c>
      <c r="AU99" s="23">
        <f>IF(AN99&lt;&gt;"",VLOOKUP($AI99,'Rebar Data'!$A:$I,COLUMN(G99)),0)</f>
        <v>2</v>
      </c>
      <c r="AV99" s="23">
        <f>IF(AO99&lt;&gt;"",VLOOKUP($AI99,'Rebar Data'!$A:$I,COLUMN(H99)),0)</f>
        <v>2</v>
      </c>
      <c r="AW99" s="24">
        <f>IF(AP99&lt;&gt;"",VLOOKUP($AI99,'Rebar Data'!$A:$I,COLUMN(I99)),0)</f>
        <v>3.75</v>
      </c>
      <c r="AX99" s="26">
        <f t="array" ref="AX99">SUM(AJ99:AL99*AQ99:AS99)</f>
        <v>0</v>
      </c>
      <c r="AY99" s="26">
        <f t="array" ref="AY99">SUM(AM99:AP99*AT99:AW99)</f>
        <v>0</v>
      </c>
      <c r="AZ99" s="55">
        <f t="shared" si="223"/>
        <v>5.6666666666666661</v>
      </c>
      <c r="BA99" s="56" t="str">
        <f>IF(B99="SER OF",(AZ125-AZ76)/(B125-1),"")</f>
        <v/>
      </c>
    </row>
    <row r="100" spans="1:55" ht="12.75" customHeight="1" x14ac:dyDescent="0.25">
      <c r="A100" s="80" t="s">
        <v>152</v>
      </c>
      <c r="B100" s="62">
        <v>14</v>
      </c>
      <c r="C100" s="59" t="str">
        <f t="shared" si="212"/>
        <v>9'-8"</v>
      </c>
      <c r="D100" s="60">
        <f t="shared" si="213"/>
        <v>203</v>
      </c>
      <c r="E100" s="62" t="s">
        <v>11</v>
      </c>
      <c r="F100" s="61" t="str">
        <f t="shared" si="214"/>
        <v/>
      </c>
      <c r="G100" s="61" t="str">
        <f t="shared" si="215"/>
        <v/>
      </c>
      <c r="H100" s="61" t="str">
        <f t="shared" si="216"/>
        <v/>
      </c>
      <c r="I100" s="61" t="str">
        <f t="shared" si="217"/>
        <v/>
      </c>
      <c r="J100" s="61" t="str">
        <f t="shared" si="218"/>
        <v/>
      </c>
      <c r="K100" s="61" t="str">
        <f t="shared" si="219"/>
        <v/>
      </c>
      <c r="L100" s="61" t="str">
        <f t="shared" si="220"/>
        <v/>
      </c>
      <c r="M100" s="48"/>
      <c r="N100" s="49">
        <f>VLOOKUP($AI100,'Rebar Data'!$A:$B,2,0)</f>
        <v>1.502</v>
      </c>
      <c r="O100" s="50">
        <v>9</v>
      </c>
      <c r="P100" s="51">
        <v>8</v>
      </c>
      <c r="Q100" s="52"/>
      <c r="R100" s="53"/>
      <c r="S100" s="54"/>
      <c r="T100" s="51"/>
      <c r="U100" s="52"/>
      <c r="V100" s="53"/>
      <c r="W100" s="54"/>
      <c r="X100" s="51"/>
      <c r="Y100" s="52"/>
      <c r="Z100" s="53"/>
      <c r="AA100" s="54"/>
      <c r="AB100" s="51"/>
      <c r="AC100" s="52"/>
      <c r="AD100" s="53"/>
      <c r="AG100" s="16" t="str">
        <f>IF(B86="SER OF",E86,IF(B104="SER OF",E104,E100))</f>
        <v>STR</v>
      </c>
      <c r="AH100" s="17">
        <v>19.920000000000002</v>
      </c>
      <c r="AI100" s="26">
        <f>IFERROR(MID(A100,LEN(A100)-2,1)*1,AI87)</f>
        <v>6</v>
      </c>
      <c r="AJ100" s="18">
        <f>VLOOKUP($AG100,'Bar Bends'!$A:$H,COLUMN(B100),0)</f>
        <v>0</v>
      </c>
      <c r="AK100" s="19">
        <f>VLOOKUP($AG100,'Bar Bends'!$A:$H,COLUMN(C100),0)</f>
        <v>0</v>
      </c>
      <c r="AL100" s="20">
        <f>VLOOKUP($AG100,'Bar Bends'!$A:$H,COLUMN(D100),0)</f>
        <v>0</v>
      </c>
      <c r="AM100" s="18">
        <f>VLOOKUP($AG100,'Bar Bends'!$A:$H,COLUMN(E100),0)</f>
        <v>0</v>
      </c>
      <c r="AN100" s="19">
        <f>VLOOKUP($AG100,'Bar Bends'!$A:$H,COLUMN(F100),0)</f>
        <v>0</v>
      </c>
      <c r="AO100" s="19">
        <f>VLOOKUP($AG100,'Bar Bends'!$A:$H,COLUMN(G100),0)</f>
        <v>0</v>
      </c>
      <c r="AP100" s="20">
        <f>VLOOKUP($AG100,'Bar Bends'!$A:$H,COLUMN(H100),0)</f>
        <v>0</v>
      </c>
      <c r="AQ100" s="22">
        <f>IF(AJ100&lt;&gt;"",VLOOKUP($AI100,'Rebar Data'!$A:$I,COLUMN(C100)),0)</f>
        <v>10</v>
      </c>
      <c r="AR100" s="23">
        <f>IF(AK100&lt;&gt;"",VLOOKUP($AI100,'Rebar Data'!$A:$I,COLUMN(D100)),0)</f>
        <v>0</v>
      </c>
      <c r="AS100" s="24">
        <f>IF(AL100&lt;&gt;"",VLOOKUP($AI100,'Rebar Data'!$A:$I,COLUMN(E100)),0)</f>
        <v>8</v>
      </c>
      <c r="AT100" s="22">
        <f>IF(AM100&lt;&gt;"",VLOOKUP($AI100,'Rebar Data'!$A:$I,COLUMN(F100)),0)</f>
        <v>0.375</v>
      </c>
      <c r="AU100" s="23">
        <f>IF(AN100&lt;&gt;"",VLOOKUP($AI100,'Rebar Data'!$A:$I,COLUMN(G100)),0)</f>
        <v>2</v>
      </c>
      <c r="AV100" s="23">
        <f>IF(AO100&lt;&gt;"",VLOOKUP($AI100,'Rebar Data'!$A:$I,COLUMN(H100)),0)</f>
        <v>2</v>
      </c>
      <c r="AW100" s="24">
        <f>IF(AP100&lt;&gt;"",VLOOKUP($AI100,'Rebar Data'!$A:$I,COLUMN(I100)),0)</f>
        <v>3.75</v>
      </c>
      <c r="AX100" s="26">
        <f t="array" ref="AX100">SUM(AJ100:AL100*AQ100:AS100)</f>
        <v>0</v>
      </c>
      <c r="AY100" s="26">
        <f t="array" ref="AY100">SUM(AM100:AP100*AT100:AW100)</f>
        <v>0</v>
      </c>
      <c r="AZ100" s="55">
        <f t="shared" si="223"/>
        <v>19.916666666666664</v>
      </c>
      <c r="BA100" s="56" t="str">
        <f>IF(B100="SER OF",(#REF!-AZ87)/(#REF!-1),"")</f>
        <v/>
      </c>
    </row>
    <row r="101" spans="1:55" ht="12.75" customHeight="1" x14ac:dyDescent="0.25">
      <c r="A101" s="80" t="s">
        <v>153</v>
      </c>
      <c r="B101" s="58">
        <f>4+4+1</f>
        <v>9</v>
      </c>
      <c r="C101" s="59" t="str">
        <f t="shared" si="212"/>
        <v>10'-9"</v>
      </c>
      <c r="D101" s="60">
        <f t="shared" si="213"/>
        <v>145</v>
      </c>
      <c r="E101" s="58" t="s">
        <v>11</v>
      </c>
      <c r="F101" s="61" t="str">
        <f t="shared" si="214"/>
        <v/>
      </c>
      <c r="G101" s="61" t="str">
        <f t="shared" si="215"/>
        <v/>
      </c>
      <c r="H101" s="61" t="str">
        <f t="shared" si="216"/>
        <v/>
      </c>
      <c r="I101" s="61" t="str">
        <f t="shared" si="217"/>
        <v/>
      </c>
      <c r="J101" s="61" t="str">
        <f t="shared" si="218"/>
        <v/>
      </c>
      <c r="K101" s="61" t="str">
        <f t="shared" si="219"/>
        <v/>
      </c>
      <c r="L101" s="61" t="str">
        <f t="shared" si="220"/>
        <v/>
      </c>
      <c r="M101" s="48"/>
      <c r="N101" s="49">
        <f>VLOOKUP($AI101,'Rebar Data'!$A:$B,2,0)</f>
        <v>1.502</v>
      </c>
      <c r="O101" s="50">
        <v>10</v>
      </c>
      <c r="P101" s="51">
        <v>9</v>
      </c>
      <c r="Q101" s="52"/>
      <c r="R101" s="53"/>
      <c r="S101" s="54"/>
      <c r="T101" s="51"/>
      <c r="U101" s="52"/>
      <c r="V101" s="53"/>
      <c r="W101" s="54"/>
      <c r="X101" s="51"/>
      <c r="Y101" s="52"/>
      <c r="Z101" s="53"/>
      <c r="AA101" s="54"/>
      <c r="AB101" s="51"/>
      <c r="AC101" s="52"/>
      <c r="AD101" s="53"/>
      <c r="AG101" s="16">
        <f>IF(B66="SER OF",E66,IF(B103="SER OF",E103,E101))</f>
        <v>1</v>
      </c>
      <c r="AH101" s="17">
        <f>5+8/12</f>
        <v>5.666666666666667</v>
      </c>
      <c r="AI101" s="26">
        <f>IFERROR(MID(A101,LEN(A101)-2,1)*1,AI66)</f>
        <v>6</v>
      </c>
      <c r="AJ101" s="18">
        <f>VLOOKUP($AG101,'Bar Bends'!$A:$H,COLUMN(B101),0)</f>
        <v>0</v>
      </c>
      <c r="AK101" s="19">
        <f>VLOOKUP($AG101,'Bar Bends'!$A:$H,COLUMN(C101),0)</f>
        <v>0</v>
      </c>
      <c r="AL101" s="20">
        <f>VLOOKUP($AG101,'Bar Bends'!$A:$H,COLUMN(D101),0)</f>
        <v>0</v>
      </c>
      <c r="AM101" s="18">
        <f>VLOOKUP($AG101,'Bar Bends'!$A:$H,COLUMN(E101),0)</f>
        <v>0</v>
      </c>
      <c r="AN101" s="19">
        <f>VLOOKUP($AG101,'Bar Bends'!$A:$H,COLUMN(F101),0)</f>
        <v>1</v>
      </c>
      <c r="AO101" s="19">
        <f>VLOOKUP($AG101,'Bar Bends'!$A:$H,COLUMN(G101),0)</f>
        <v>0</v>
      </c>
      <c r="AP101" s="20">
        <f>VLOOKUP($AG101,'Bar Bends'!$A:$H,COLUMN(H101),0)</f>
        <v>0</v>
      </c>
      <c r="AQ101" s="22">
        <f>IF(AJ101&lt;&gt;"",VLOOKUP($AI101,'Rebar Data'!$A:$I,COLUMN(C101)),0)</f>
        <v>10</v>
      </c>
      <c r="AR101" s="23">
        <f>IF(AK101&lt;&gt;"",VLOOKUP($AI101,'Rebar Data'!$A:$I,COLUMN(D101)),0)</f>
        <v>0</v>
      </c>
      <c r="AS101" s="24">
        <f>IF(AL101&lt;&gt;"",VLOOKUP($AI101,'Rebar Data'!$A:$I,COLUMN(E101)),0)</f>
        <v>8</v>
      </c>
      <c r="AT101" s="22">
        <f>IF(AM101&lt;&gt;"",VLOOKUP($AI101,'Rebar Data'!$A:$I,COLUMN(F101)),0)</f>
        <v>0.375</v>
      </c>
      <c r="AU101" s="23">
        <f>IF(AN101&lt;&gt;"",VLOOKUP($AI101,'Rebar Data'!$A:$I,COLUMN(G101)),0)</f>
        <v>2</v>
      </c>
      <c r="AV101" s="23">
        <f>IF(AO101&lt;&gt;"",VLOOKUP($AI101,'Rebar Data'!$A:$I,COLUMN(H101)),0)</f>
        <v>2</v>
      </c>
      <c r="AW101" s="24">
        <f>IF(AP101&lt;&gt;"",VLOOKUP($AI101,'Rebar Data'!$A:$I,COLUMN(I101)),0)</f>
        <v>3.75</v>
      </c>
      <c r="AX101" s="26">
        <f t="array" ref="AX101">SUM(AJ101:AL101*AQ101:AS101)</f>
        <v>0</v>
      </c>
      <c r="AY101" s="26">
        <f t="array" ref="AY101">SUM(AM101:AP101*AT101:AW101)</f>
        <v>2</v>
      </c>
      <c r="AZ101" s="55">
        <f t="shared" si="223"/>
        <v>5.5</v>
      </c>
      <c r="BA101" s="56" t="str">
        <f>IF(B101="SER OF",(AZ103-AZ66)/(B103-1),"")</f>
        <v/>
      </c>
    </row>
    <row r="102" spans="1:55" x14ac:dyDescent="0.25">
      <c r="A102" s="62"/>
      <c r="B102" s="62">
        <v>4</v>
      </c>
      <c r="C102" s="59" t="str">
        <f t="shared" ref="C102" si="225">IF(OR(B103="SER OF",B101="SER OF"),IF(AND(ISNUMBER(O102), ISNUMBER(P102)),ROUND(O102,0)&amp;"'-"&amp;ROUND(P102,0)&amp;"""",""),IF(B102="SER OF","TO",IF(AND(ISNUMBER(O102), ISNUMBER(P102)),ROUND(O102,0)&amp;"'-"&amp;ROUND(P102,0)&amp;"""","")))</f>
        <v>4'-10"</v>
      </c>
      <c r="D102" s="60" t="str">
        <f>IF(OR(B101="SER OF",B103="SER OF"),"",IFERROR(ROUND(B102*N102*(O102+ROUND(P102/12,3)),0),""))</f>
        <v/>
      </c>
      <c r="E102" s="62"/>
      <c r="F102" s="61" t="str">
        <f t="shared" si="214"/>
        <v>1'-0"</v>
      </c>
      <c r="G102" s="61" t="str">
        <f t="shared" si="215"/>
        <v>4'-0"</v>
      </c>
      <c r="H102" s="61" t="str">
        <f t="shared" si="216"/>
        <v/>
      </c>
      <c r="I102" s="61" t="str">
        <f t="shared" si="217"/>
        <v/>
      </c>
      <c r="J102" s="61" t="str">
        <f t="shared" si="218"/>
        <v/>
      </c>
      <c r="K102" s="61" t="str">
        <f t="shared" si="219"/>
        <v/>
      </c>
      <c r="L102" s="61"/>
      <c r="M102" s="48"/>
      <c r="N102" s="49">
        <f>VLOOKUP($AI102,'Rebar Data'!$A:$B,2,0)</f>
        <v>1.502</v>
      </c>
      <c r="O102" s="50">
        <v>4</v>
      </c>
      <c r="P102" s="51">
        <v>10</v>
      </c>
      <c r="Q102" s="52">
        <v>1</v>
      </c>
      <c r="R102" s="53">
        <v>0</v>
      </c>
      <c r="S102" s="54">
        <v>4</v>
      </c>
      <c r="T102" s="51">
        <v>0</v>
      </c>
      <c r="U102" s="52"/>
      <c r="V102" s="53"/>
      <c r="W102" s="54"/>
      <c r="X102" s="51"/>
      <c r="Y102" s="52"/>
      <c r="Z102" s="53"/>
      <c r="AA102" s="54"/>
      <c r="AB102" s="51"/>
      <c r="AC102" s="52"/>
      <c r="AD102" s="53"/>
      <c r="AG102" s="16">
        <f>IF(B101="SER OF",E101,IF(B103="SER OF",E103,E102))</f>
        <v>1</v>
      </c>
      <c r="AH102" s="17">
        <v>6.92</v>
      </c>
      <c r="AI102" s="26">
        <f>IFERROR(MID(A102,LEN(A102)-2,1)*1,AI101)</f>
        <v>6</v>
      </c>
      <c r="AJ102" s="18" t="e">
        <f>VLOOKUP($AG102,'[1]Bar Bends'!$A:$H,COLUMN(B102),0)</f>
        <v>#REF!</v>
      </c>
      <c r="AK102" s="19" t="e">
        <f>VLOOKUP($AG102,'[1]Bar Bends'!$A:$H,COLUMN(C102),0)</f>
        <v>#REF!</v>
      </c>
      <c r="AL102" s="20" t="e">
        <f>VLOOKUP($AG102,'[1]Bar Bends'!$A:$H,COLUMN(D102),0)</f>
        <v>#REF!</v>
      </c>
      <c r="AM102" s="18" t="e">
        <f>VLOOKUP($AG102,'[1]Bar Bends'!$A:$H,COLUMN(E102),0)</f>
        <v>#REF!</v>
      </c>
      <c r="AN102" s="19">
        <f>VLOOKUP($AG102,'[1]Bar Bends'!$A:$H,COLUMN(F102),0)</f>
        <v>1</v>
      </c>
      <c r="AO102" s="19" t="e">
        <f>VLOOKUP($AG102,'[1]Bar Bends'!$A:$H,COLUMN(G102),0)</f>
        <v>#REF!</v>
      </c>
      <c r="AP102" s="20" t="e">
        <f>VLOOKUP($AG102,'[1]Bar Bends'!$A:$H,COLUMN(H102),0)</f>
        <v>#REF!</v>
      </c>
      <c r="AQ102" s="22" t="e">
        <f>IF(AJ102&lt;&gt;"",VLOOKUP($AI102,'[1]Rebar Data'!$A:$I,COLUMN(C102)),0)</f>
        <v>#REF!</v>
      </c>
      <c r="AR102" s="23" t="e">
        <f>IF(AK102&lt;&gt;"",VLOOKUP($AI102,'[1]Rebar Data'!$A:$I,COLUMN(D102)),0)</f>
        <v>#REF!</v>
      </c>
      <c r="AS102" s="24" t="e">
        <f>IF(AL102&lt;&gt;"",VLOOKUP($AI102,'[1]Rebar Data'!$A:$I,COLUMN(E102)),0)</f>
        <v>#REF!</v>
      </c>
      <c r="AT102" s="22" t="e">
        <f>IF(AM102&lt;&gt;"",VLOOKUP($AI102,'[1]Rebar Data'!$A:$I,COLUMN(F102)),0)</f>
        <v>#REF!</v>
      </c>
      <c r="AU102" s="23">
        <f>IF(AN102&lt;&gt;"",VLOOKUP($AI102,'[1]Rebar Data'!$A:$I,COLUMN(G102)),0)</f>
        <v>2</v>
      </c>
      <c r="AV102" s="23" t="e">
        <f>IF(AO102&lt;&gt;"",VLOOKUP($AI102,'[1]Rebar Data'!$A:$I,COLUMN(H102)),0)</f>
        <v>#REF!</v>
      </c>
      <c r="AW102" s="24" t="e">
        <f>IF(AP102&lt;&gt;"",VLOOKUP($AI102,'[1]Rebar Data'!$A:$I,COLUMN(I102)),0)</f>
        <v>#REF!</v>
      </c>
      <c r="AX102" s="26" t="e">
        <f t="array" ref="AX102">SUM(AJ102:AL102*AQ102:AS102)</f>
        <v>#REF!</v>
      </c>
      <c r="AY102" s="26" t="e">
        <f t="array" ref="AY102">SUM(AM102:AP102*AT102:AW102)</f>
        <v>#REF!</v>
      </c>
      <c r="AZ102" s="55" t="e">
        <f t="shared" si="223"/>
        <v>#REF!</v>
      </c>
      <c r="BA102" s="56"/>
    </row>
    <row r="103" spans="1:55" ht="12.75" customHeight="1" x14ac:dyDescent="0.25">
      <c r="A103" s="79" t="s">
        <v>154</v>
      </c>
      <c r="B103" s="62" t="s">
        <v>70</v>
      </c>
      <c r="C103" s="59" t="str">
        <f>IF(OR(B104="SER OF",B102="SER OF"),IF(AND(ISNUMBER(O103), ISNUMBER(P103)),ROUND(O103,0)&amp;"'-"&amp;ROUND(P103,0)&amp;"""",""),IF(B103="SER OF","TO",IF(AND(ISNUMBER(O103), ISNUMBER(P103)),ROUND(O103,0)&amp;"'-"&amp;ROUND(P103,0)&amp;"""","")))</f>
        <v>TO</v>
      </c>
      <c r="D103" s="60">
        <f>IF(OR(B102="SER OF",B104="SER OF"),"",IF(B103="SER OF",ROUND((B102*B104)*N103*(AVERAGE(O102+ROUND(P102/12,3),O104+ROUND(P104/12,3))),0),IFERROR(ROUND(B103*N103*(O103+ROUND(P103/12,3)),0),"")))</f>
        <v>350</v>
      </c>
      <c r="E103" s="62">
        <v>1</v>
      </c>
      <c r="F103" s="61" t="str">
        <f t="shared" si="214"/>
        <v/>
      </c>
      <c r="G103" s="61" t="str">
        <f t="shared" si="215"/>
        <v/>
      </c>
      <c r="H103" s="61" t="str">
        <f t="shared" si="216"/>
        <v/>
      </c>
      <c r="I103" s="61" t="str">
        <f t="shared" si="217"/>
        <v/>
      </c>
      <c r="J103" s="61" t="str">
        <f t="shared" si="218"/>
        <v/>
      </c>
      <c r="K103" s="61" t="str">
        <f t="shared" si="219"/>
        <v/>
      </c>
      <c r="L103" s="93" t="s">
        <v>156</v>
      </c>
      <c r="M103" s="48"/>
      <c r="N103" s="49">
        <f>VLOOKUP($AI103,'Rebar Data'!$A:$B,2,0)</f>
        <v>1.502</v>
      </c>
      <c r="O103" s="50">
        <v>0</v>
      </c>
      <c r="P103" s="51">
        <v>0</v>
      </c>
      <c r="Q103" s="52"/>
      <c r="R103" s="53"/>
      <c r="S103" s="54"/>
      <c r="T103" s="51"/>
      <c r="U103" s="52"/>
      <c r="V103" s="53"/>
      <c r="W103" s="54"/>
      <c r="X103" s="51"/>
      <c r="Y103" s="52"/>
      <c r="Z103" s="53"/>
      <c r="AA103" s="54"/>
      <c r="AB103" s="51"/>
      <c r="AC103" s="52">
        <v>4</v>
      </c>
      <c r="AD103" s="53">
        <v>3.5</v>
      </c>
      <c r="AG103" s="16">
        <f>IF(B102="SER OF",E102,IF(B104="SER OF",E104,E103))</f>
        <v>1</v>
      </c>
      <c r="AI103" s="26">
        <f>IFERROR(MID(A103,LEN(A103)-2,1)*1,AI101)</f>
        <v>6</v>
      </c>
      <c r="AJ103" s="18" t="e">
        <f>VLOOKUP($AG103,'[1]Bar Bends'!$A:$H,COLUMN(B103),0)</f>
        <v>#REF!</v>
      </c>
      <c r="AK103" s="19" t="e">
        <f>VLOOKUP($AG103,'[1]Bar Bends'!$A:$H,COLUMN(C103),0)</f>
        <v>#REF!</v>
      </c>
      <c r="AL103" s="20" t="e">
        <f>VLOOKUP($AG103,'[1]Bar Bends'!$A:$H,COLUMN(D103),0)</f>
        <v>#REF!</v>
      </c>
      <c r="AM103" s="18" t="e">
        <f>VLOOKUP($AG103,'[1]Bar Bends'!$A:$H,COLUMN(E103),0)</f>
        <v>#REF!</v>
      </c>
      <c r="AN103" s="19">
        <f>VLOOKUP($AG103,'[1]Bar Bends'!$A:$H,COLUMN(F103),0)</f>
        <v>1</v>
      </c>
      <c r="AO103" s="19" t="e">
        <f>VLOOKUP($AG103,'[1]Bar Bends'!$A:$H,COLUMN(G103),0)</f>
        <v>#REF!</v>
      </c>
      <c r="AP103" s="20" t="e">
        <f>VLOOKUP($AG103,'[1]Bar Bends'!$A:$H,COLUMN(H103),0)</f>
        <v>#REF!</v>
      </c>
      <c r="AQ103" s="22" t="e">
        <f>IF(AJ103&lt;&gt;"",VLOOKUP($AI103,'[1]Rebar Data'!$A:$I,COLUMN(C103)),0)</f>
        <v>#REF!</v>
      </c>
      <c r="AR103" s="23" t="e">
        <f>IF(AK103&lt;&gt;"",VLOOKUP($AI103,'[1]Rebar Data'!$A:$I,COLUMN(D103)),0)</f>
        <v>#REF!</v>
      </c>
      <c r="AS103" s="24" t="e">
        <f>IF(AL103&lt;&gt;"",VLOOKUP($AI103,'[1]Rebar Data'!$A:$I,COLUMN(E103)),0)</f>
        <v>#REF!</v>
      </c>
      <c r="AT103" s="22" t="e">
        <f>IF(AM103&lt;&gt;"",VLOOKUP($AI103,'[1]Rebar Data'!$A:$I,COLUMN(F103)),0)</f>
        <v>#REF!</v>
      </c>
      <c r="AU103" s="23">
        <f>IF(AN103&lt;&gt;"",VLOOKUP($AI103,'[1]Rebar Data'!$A:$I,COLUMN(G103)),0)</f>
        <v>2</v>
      </c>
      <c r="AV103" s="23" t="e">
        <f>IF(AO103&lt;&gt;"",VLOOKUP($AI103,'[1]Rebar Data'!$A:$I,COLUMN(H103)),0)</f>
        <v>#REF!</v>
      </c>
      <c r="AW103" s="24" t="e">
        <f>IF(AP103&lt;&gt;"",VLOOKUP($AI103,'[1]Rebar Data'!$A:$I,COLUMN(I103)),0)</f>
        <v>#REF!</v>
      </c>
      <c r="AX103" s="26" t="e">
        <f t="array" ref="AX103">SUM(AJ103:AL103*AQ103:AS103)</f>
        <v>#REF!</v>
      </c>
      <c r="AY103" s="26" t="e">
        <f t="array" ref="AY103">SUM(AM103:AP103*AT103:AW103)</f>
        <v>#REF!</v>
      </c>
      <c r="AZ103" s="55" t="e">
        <f t="shared" si="223"/>
        <v>#REF!</v>
      </c>
      <c r="BA103" s="56" t="e">
        <f>ABS(MROUND(IF(B103="SER OF",(AZ104-AZ102)/(B104-1),""),0.125/12))</f>
        <v>#REF!</v>
      </c>
      <c r="BB103" s="16" t="e">
        <f>ABS(IF(B103="SER OF",(AZ104-AZ102)/(B104-1),""))</f>
        <v>#REF!</v>
      </c>
      <c r="BC103" s="16" t="e">
        <f>IF(BA103&lt;BB103," (+)",IF(BB103&lt;BA103," (-)",""))</f>
        <v>#REF!</v>
      </c>
    </row>
    <row r="104" spans="1:55" ht="12.75" customHeight="1" x14ac:dyDescent="0.25">
      <c r="A104" s="62"/>
      <c r="B104" s="62">
        <v>11</v>
      </c>
      <c r="C104" s="59" t="str">
        <f>IF(OR(B146="SER OF",B103="SER OF"),IF(AND(ISNUMBER(O104), ISNUMBER(P104)),ROUND(O104,0)&amp;"'-"&amp;ROUND(P104,0)&amp;"""",""),IF(B104="SER OF","TO",IF(AND(ISNUMBER(O104), ISNUMBER(P104)),ROUND(O104,0)&amp;"'-"&amp;ROUND(P104,0)&amp;"""","")))</f>
        <v>5'-9"</v>
      </c>
      <c r="D104" s="60" t="str">
        <f>IF(OR(B103="SER OF",B146="SER OF"),"",IFERROR(ROUND(B104*N104*(O104+ROUND(P104/12,3)),0),""))</f>
        <v/>
      </c>
      <c r="E104" s="62"/>
      <c r="F104" s="61" t="str">
        <f t="shared" si="214"/>
        <v>1'-0"</v>
      </c>
      <c r="G104" s="61" t="str">
        <f t="shared" si="215"/>
        <v>4'-11"</v>
      </c>
      <c r="H104" s="61" t="str">
        <f t="shared" si="216"/>
        <v/>
      </c>
      <c r="I104" s="61" t="str">
        <f t="shared" si="217"/>
        <v/>
      </c>
      <c r="J104" s="61" t="str">
        <f t="shared" si="218"/>
        <v/>
      </c>
      <c r="K104" s="61" t="str">
        <f t="shared" si="219"/>
        <v/>
      </c>
      <c r="L104" s="61"/>
      <c r="M104" s="48"/>
      <c r="N104" s="49">
        <f>VLOOKUP($AI104,'Rebar Data'!$A:$B,2,0)</f>
        <v>1.502</v>
      </c>
      <c r="O104" s="50">
        <v>5</v>
      </c>
      <c r="P104" s="51">
        <v>9</v>
      </c>
      <c r="Q104" s="52">
        <v>1</v>
      </c>
      <c r="R104" s="53">
        <v>0</v>
      </c>
      <c r="S104" s="54">
        <v>4</v>
      </c>
      <c r="T104" s="51">
        <v>11</v>
      </c>
      <c r="U104" s="52"/>
      <c r="V104" s="53"/>
      <c r="W104" s="54"/>
      <c r="X104" s="51"/>
      <c r="Y104" s="52"/>
      <c r="Z104" s="53"/>
      <c r="AA104" s="54"/>
      <c r="AB104" s="51"/>
      <c r="AC104" s="52"/>
      <c r="AD104" s="53"/>
      <c r="AG104" s="16">
        <f>IF(B103="SER OF",E103,IF(B137="SER OF",E137,E104))</f>
        <v>1</v>
      </c>
      <c r="AH104" s="17">
        <v>33.92</v>
      </c>
      <c r="AI104" s="26">
        <f>IFERROR(MID(A104,LEN(A104)-2,1)*1,AI102)</f>
        <v>6</v>
      </c>
      <c r="AJ104" s="18" t="e">
        <f>VLOOKUP($AG104,'[1]Bar Bends'!$A:$H,COLUMN(B104),0)</f>
        <v>#REF!</v>
      </c>
      <c r="AK104" s="19" t="e">
        <f>VLOOKUP($AG104,'[1]Bar Bends'!$A:$H,COLUMN(C104),0)</f>
        <v>#REF!</v>
      </c>
      <c r="AL104" s="20" t="e">
        <f>VLOOKUP($AG104,'[1]Bar Bends'!$A:$H,COLUMN(D104),0)</f>
        <v>#REF!</v>
      </c>
      <c r="AM104" s="18" t="e">
        <f>VLOOKUP($AG104,'[1]Bar Bends'!$A:$H,COLUMN(E104),0)</f>
        <v>#REF!</v>
      </c>
      <c r="AN104" s="19">
        <f>VLOOKUP($AG104,'[1]Bar Bends'!$A:$H,COLUMN(F104),0)</f>
        <v>1</v>
      </c>
      <c r="AO104" s="19" t="e">
        <f>VLOOKUP($AG104,'[1]Bar Bends'!$A:$H,COLUMN(G104),0)</f>
        <v>#REF!</v>
      </c>
      <c r="AP104" s="20" t="e">
        <f>VLOOKUP($AG104,'[1]Bar Bends'!$A:$H,COLUMN(H104),0)</f>
        <v>#REF!</v>
      </c>
      <c r="AQ104" s="22" t="e">
        <f>IF(AJ104&lt;&gt;"",VLOOKUP($AI104,'[1]Rebar Data'!$A:$I,COLUMN(C104)),0)</f>
        <v>#REF!</v>
      </c>
      <c r="AR104" s="23" t="e">
        <f>IF(AK104&lt;&gt;"",VLOOKUP($AI104,'[1]Rebar Data'!$A:$I,COLUMN(D104)),0)</f>
        <v>#REF!</v>
      </c>
      <c r="AS104" s="24" t="e">
        <f>IF(AL104&lt;&gt;"",VLOOKUP($AI104,'[1]Rebar Data'!$A:$I,COLUMN(E104)),0)</f>
        <v>#REF!</v>
      </c>
      <c r="AT104" s="22" t="e">
        <f>IF(AM104&lt;&gt;"",VLOOKUP($AI104,'[1]Rebar Data'!$A:$I,COLUMN(F104)),0)</f>
        <v>#REF!</v>
      </c>
      <c r="AU104" s="23">
        <f>IF(AN104&lt;&gt;"",VLOOKUP($AI104,'[1]Rebar Data'!$A:$I,COLUMN(G104)),0)</f>
        <v>2</v>
      </c>
      <c r="AV104" s="23" t="e">
        <f>IF(AO104&lt;&gt;"",VLOOKUP($AI104,'[1]Rebar Data'!$A:$I,COLUMN(H104)),0)</f>
        <v>#REF!</v>
      </c>
      <c r="AW104" s="24" t="e">
        <f>IF(AP104&lt;&gt;"",VLOOKUP($AI104,'[1]Rebar Data'!$A:$I,COLUMN(I104)),0)</f>
        <v>#REF!</v>
      </c>
      <c r="AX104" s="26" t="e">
        <f t="array" ref="AX104">SUM(AJ104:AL104*AQ104:AS104)</f>
        <v>#REF!</v>
      </c>
      <c r="AY104" s="26" t="e">
        <f t="array" ref="AY104">SUM(AM104:AP104*AT104:AW104)</f>
        <v>#REF!</v>
      </c>
      <c r="AZ104" s="55" t="e">
        <f t="shared" si="223"/>
        <v>#REF!</v>
      </c>
      <c r="BA104" s="56"/>
    </row>
    <row r="105" spans="1:55" ht="12.75" customHeight="1" x14ac:dyDescent="0.25">
      <c r="A105" s="80" t="s">
        <v>155</v>
      </c>
      <c r="B105" s="62">
        <v>12</v>
      </c>
      <c r="C105" s="59" t="str">
        <f t="shared" ref="C105" si="226">IF(AND(ISNUMBER(O105), ISNUMBER(P105)),ROUND(O105,0)&amp;"'-"&amp;ROUND(P105,0)&amp;"""","")</f>
        <v>5'-1"</v>
      </c>
      <c r="D105" s="60">
        <f t="shared" ref="D105" si="227">IFERROR(ROUND(B105*N105*(O105+P105/12),0),"")</f>
        <v>92</v>
      </c>
      <c r="E105" s="62">
        <v>1</v>
      </c>
      <c r="F105" s="61" t="str">
        <f t="shared" ref="F105:F108" si="228">IF(AND(ISBLANK(Q105),ISBLANK(R105)),"",Q105&amp;"'-"&amp;TEXT(R105,"0 #/##")&amp;"""")</f>
        <v>1'-0"</v>
      </c>
      <c r="G105" s="61" t="str">
        <f t="shared" ref="G105:G108" si="229">IF(AND(ISBLANK(S105),ISBLANK(T105)),"",S105&amp;"'-"&amp;TEXT(T105,"0 #/##")&amp;"""")</f>
        <v>4'-3"</v>
      </c>
      <c r="H105" s="61" t="str">
        <f t="shared" ref="H105:H108" si="230">IF(AND(ISBLANK(U105),ISBLANK(V105)),"",U105&amp;"'-"&amp;TEXT(V105,"0 #/##")&amp;"""")</f>
        <v/>
      </c>
      <c r="I105" s="61" t="str">
        <f t="shared" ref="I105:I108" si="231">IF(AND(ISBLANK(W105),ISBLANK(X105)),"",W105&amp;"'-"&amp;TEXT(X105,"0 #/##")&amp;"""")</f>
        <v/>
      </c>
      <c r="J105" s="61" t="str">
        <f t="shared" ref="J105:J108" si="232">IF(AND(ISBLANK(Y105),ISBLANK(Z105)),"",Y105&amp;"'-"&amp;TEXT(Z105,"0 #/##")&amp;"""")</f>
        <v/>
      </c>
      <c r="K105" s="61" t="str">
        <f t="shared" ref="K105:K108" si="233">IF(AND(ISBLANK(AA105),ISBLANK(AB105)),"",AA105&amp;"'-"&amp;TEXT(AB105,"0 #/##")&amp;"""")</f>
        <v/>
      </c>
      <c r="L105" s="61" t="str">
        <f t="shared" ref="L105" si="234">IF(AND(ISBLANK(AC105),ISBLANK(AD105)),"",AC105&amp;"'-"&amp;TEXT(AD105,"0 #/##")&amp;"""")</f>
        <v/>
      </c>
      <c r="M105" s="48"/>
      <c r="N105" s="49">
        <f>VLOOKUP($AI105,'Rebar Data'!$A:$B,2,0)</f>
        <v>1.502</v>
      </c>
      <c r="O105" s="50">
        <v>5</v>
      </c>
      <c r="P105" s="51">
        <v>1</v>
      </c>
      <c r="Q105" s="52">
        <v>1</v>
      </c>
      <c r="R105" s="53">
        <v>0</v>
      </c>
      <c r="S105" s="54">
        <v>4</v>
      </c>
      <c r="T105" s="51">
        <v>3</v>
      </c>
      <c r="U105" s="52"/>
      <c r="V105" s="53"/>
      <c r="W105" s="54"/>
      <c r="X105" s="51"/>
      <c r="Y105" s="52"/>
      <c r="Z105" s="53"/>
      <c r="AA105" s="54"/>
      <c r="AB105" s="51"/>
      <c r="AC105" s="52"/>
      <c r="AD105" s="53"/>
      <c r="AG105" s="16">
        <f>IF(B91="SER OF",E91,IF(B116="SER OF",E116,E105))</f>
        <v>8</v>
      </c>
      <c r="AH105" s="17">
        <v>19.920000000000002</v>
      </c>
      <c r="AI105" s="26">
        <f>IFERROR(MID(A105,LEN(A105)-2,1)*1,AI92)</f>
        <v>6</v>
      </c>
      <c r="AJ105" s="18">
        <f>VLOOKUP($AG105,'Bar Bends'!$A:$H,COLUMN(B105),0)</f>
        <v>0</v>
      </c>
      <c r="AK105" s="19">
        <f>VLOOKUP($AG105,'Bar Bends'!$A:$H,COLUMN(C105),0)</f>
        <v>0</v>
      </c>
      <c r="AL105" s="20">
        <f>VLOOKUP($AG105,'Bar Bends'!$A:$H,COLUMN(D105),0)</f>
        <v>0</v>
      </c>
      <c r="AM105" s="18">
        <f>VLOOKUP($AG105,'Bar Bends'!$A:$H,COLUMN(E105),0)</f>
        <v>0</v>
      </c>
      <c r="AN105" s="19">
        <f>VLOOKUP($AG105,'Bar Bends'!$A:$H,COLUMN(F105),0)</f>
        <v>2</v>
      </c>
      <c r="AO105" s="19">
        <f>VLOOKUP($AG105,'Bar Bends'!$A:$H,COLUMN(G105),0)</f>
        <v>0</v>
      </c>
      <c r="AP105" s="20">
        <f>VLOOKUP($AG105,'Bar Bends'!$A:$H,COLUMN(H105),0)</f>
        <v>0</v>
      </c>
      <c r="AQ105" s="22">
        <f>IF(AJ105&lt;&gt;"",VLOOKUP($AI105,'Rebar Data'!$A:$I,COLUMN(C105)),0)</f>
        <v>10</v>
      </c>
      <c r="AR105" s="23">
        <f>IF(AK105&lt;&gt;"",VLOOKUP($AI105,'Rebar Data'!$A:$I,COLUMN(D105)),0)</f>
        <v>0</v>
      </c>
      <c r="AS105" s="24">
        <f>IF(AL105&lt;&gt;"",VLOOKUP($AI105,'Rebar Data'!$A:$I,COLUMN(E105)),0)</f>
        <v>8</v>
      </c>
      <c r="AT105" s="22">
        <f>IF(AM105&lt;&gt;"",VLOOKUP($AI105,'Rebar Data'!$A:$I,COLUMN(F105)),0)</f>
        <v>0.375</v>
      </c>
      <c r="AU105" s="23">
        <f>IF(AN105&lt;&gt;"",VLOOKUP($AI105,'Rebar Data'!$A:$I,COLUMN(G105)),0)</f>
        <v>2</v>
      </c>
      <c r="AV105" s="23">
        <f>IF(AO105&lt;&gt;"",VLOOKUP($AI105,'Rebar Data'!$A:$I,COLUMN(H105)),0)</f>
        <v>2</v>
      </c>
      <c r="AW105" s="24">
        <f>IF(AP105&lt;&gt;"",VLOOKUP($AI105,'Rebar Data'!$A:$I,COLUMN(I105)),0)</f>
        <v>3.75</v>
      </c>
      <c r="AX105" s="26">
        <f t="array" ref="AX105">SUM(AJ105:AL105*AQ105:AS105)</f>
        <v>0</v>
      </c>
      <c r="AY105" s="26">
        <f t="array" ref="AY105">SUM(AM105:AP105*AT105:AW105)</f>
        <v>4</v>
      </c>
      <c r="AZ105" s="55">
        <f t="shared" ref="AZ105:AZ108" si="235">MROUND(AH105+AX105/12-AY105/12,1/12)</f>
        <v>19.583333333333332</v>
      </c>
      <c r="BA105" s="56" t="str">
        <f>IF(B105="SER OF",(#REF!-AZ92)/(#REF!-1),"")</f>
        <v/>
      </c>
    </row>
    <row r="106" spans="1:55" x14ac:dyDescent="0.25">
      <c r="A106" s="62"/>
      <c r="B106" s="62">
        <v>1</v>
      </c>
      <c r="C106" s="59" t="str">
        <f t="shared" ref="C106" si="236">IF(OR(B107="SER OF",B105="SER OF"),IF(AND(ISNUMBER(O106), ISNUMBER(P106)),ROUND(O106,0)&amp;"'-"&amp;ROUND(P106,0)&amp;"""",""),IF(B106="SER OF","TO",IF(AND(ISNUMBER(O106), ISNUMBER(P106)),ROUND(O106,0)&amp;"'-"&amp;ROUND(P106,0)&amp;"""","")))</f>
        <v>10'-11"</v>
      </c>
      <c r="D106" s="60" t="str">
        <f>IF(OR(B105="SER OF",B107="SER OF"),"",IFERROR(ROUND(B106*N106*(O106+ROUND(P106/12,3)),0),""))</f>
        <v/>
      </c>
      <c r="E106" s="62"/>
      <c r="F106" s="61" t="str">
        <f t="shared" si="228"/>
        <v>1'-11"</v>
      </c>
      <c r="G106" s="61" t="str">
        <f t="shared" si="229"/>
        <v>8'-8"</v>
      </c>
      <c r="H106" s="61" t="str">
        <f t="shared" si="230"/>
        <v>0'-8"</v>
      </c>
      <c r="I106" s="61" t="str">
        <f t="shared" si="231"/>
        <v/>
      </c>
      <c r="J106" s="61" t="str">
        <f t="shared" si="232"/>
        <v/>
      </c>
      <c r="K106" s="61" t="str">
        <f t="shared" si="233"/>
        <v/>
      </c>
      <c r="L106" s="61"/>
      <c r="M106" s="48"/>
      <c r="N106" s="49">
        <f>VLOOKUP($AI106,'Rebar Data'!$A:$B,2,0)</f>
        <v>1.502</v>
      </c>
      <c r="O106" s="50">
        <v>10</v>
      </c>
      <c r="P106" s="51">
        <v>11</v>
      </c>
      <c r="Q106" s="52">
        <v>1</v>
      </c>
      <c r="R106" s="53">
        <v>11</v>
      </c>
      <c r="S106" s="54">
        <v>8</v>
      </c>
      <c r="T106" s="51">
        <v>8</v>
      </c>
      <c r="U106" s="52">
        <v>0</v>
      </c>
      <c r="V106" s="53">
        <v>8</v>
      </c>
      <c r="W106" s="54"/>
      <c r="X106" s="51"/>
      <c r="Y106" s="52"/>
      <c r="Z106" s="53"/>
      <c r="AA106" s="54"/>
      <c r="AB106" s="51"/>
      <c r="AC106" s="52"/>
      <c r="AD106" s="53"/>
      <c r="AG106" s="16">
        <f>IF(B105="SER OF",E105,IF(B107="SER OF",E107,E106))</f>
        <v>2</v>
      </c>
      <c r="AH106" s="17">
        <v>6.92</v>
      </c>
      <c r="AI106" s="26">
        <f>IFERROR(MID(A106,LEN(A106)-2,1)*1,AI105)</f>
        <v>6</v>
      </c>
      <c r="AJ106" s="18" t="e">
        <f>VLOOKUP($AG106,'[1]Bar Bends'!$A:$H,COLUMN(B106),0)</f>
        <v>#REF!</v>
      </c>
      <c r="AK106" s="19">
        <f>VLOOKUP($AG106,'[1]Bar Bends'!$A:$H,COLUMN(C106),0)</f>
        <v>2</v>
      </c>
      <c r="AL106" s="20" t="e">
        <f>VLOOKUP($AG106,'[1]Bar Bends'!$A:$H,COLUMN(D106),0)</f>
        <v>#REF!</v>
      </c>
      <c r="AM106" s="18" t="e">
        <f>VLOOKUP($AG106,'[1]Bar Bends'!$A:$H,COLUMN(E106),0)</f>
        <v>#REF!</v>
      </c>
      <c r="AN106" s="19">
        <f>VLOOKUP($AG106,'[1]Bar Bends'!$A:$H,COLUMN(F106),0)</f>
        <v>3</v>
      </c>
      <c r="AO106" s="19" t="e">
        <f>VLOOKUP($AG106,'[1]Bar Bends'!$A:$H,COLUMN(G106),0)</f>
        <v>#REF!</v>
      </c>
      <c r="AP106" s="20" t="e">
        <f>VLOOKUP($AG106,'[1]Bar Bends'!$A:$H,COLUMN(H106),0)</f>
        <v>#REF!</v>
      </c>
      <c r="AQ106" s="22" t="e">
        <f>IF(AJ106&lt;&gt;"",VLOOKUP($AI106,'[1]Rebar Data'!$A:$I,COLUMN(C106)),0)</f>
        <v>#REF!</v>
      </c>
      <c r="AR106" s="23" t="e">
        <f>IF(AK106&lt;&gt;"",VLOOKUP($AI106,'[1]Rebar Data'!$A:$I,COLUMN(D106)),0)</f>
        <v>#REF!</v>
      </c>
      <c r="AS106" s="24" t="e">
        <f>IF(AL106&lt;&gt;"",VLOOKUP($AI106,'[1]Rebar Data'!$A:$I,COLUMN(E106)),0)</f>
        <v>#REF!</v>
      </c>
      <c r="AT106" s="22" t="e">
        <f>IF(AM106&lt;&gt;"",VLOOKUP($AI106,'[1]Rebar Data'!$A:$I,COLUMN(F106)),0)</f>
        <v>#REF!</v>
      </c>
      <c r="AU106" s="23">
        <f>IF(AN106&lt;&gt;"",VLOOKUP($AI106,'[1]Rebar Data'!$A:$I,COLUMN(G106)),0)</f>
        <v>2</v>
      </c>
      <c r="AV106" s="23" t="e">
        <f>IF(AO106&lt;&gt;"",VLOOKUP($AI106,'[1]Rebar Data'!$A:$I,COLUMN(H106)),0)</f>
        <v>#REF!</v>
      </c>
      <c r="AW106" s="24" t="e">
        <f>IF(AP106&lt;&gt;"",VLOOKUP($AI106,'[1]Rebar Data'!$A:$I,COLUMN(I106)),0)</f>
        <v>#REF!</v>
      </c>
      <c r="AX106" s="26" t="e">
        <f t="array" ref="AX106">SUM(AJ106:AL106*AQ106:AS106)</f>
        <v>#REF!</v>
      </c>
      <c r="AY106" s="26" t="e">
        <f t="array" ref="AY106">SUM(AM106:AP106*AT106:AW106)</f>
        <v>#REF!</v>
      </c>
      <c r="AZ106" s="55" t="e">
        <f t="shared" si="235"/>
        <v>#REF!</v>
      </c>
      <c r="BA106" s="56"/>
    </row>
    <row r="107" spans="1:55" ht="12.75" customHeight="1" x14ac:dyDescent="0.25">
      <c r="A107" s="79" t="s">
        <v>163</v>
      </c>
      <c r="B107" s="62" t="s">
        <v>70</v>
      </c>
      <c r="C107" s="59" t="str">
        <f>IF(OR(B108="SER OF",B106="SER OF"),IF(AND(ISNUMBER(O107), ISNUMBER(P107)),ROUND(O107,0)&amp;"'-"&amp;ROUND(P107,0)&amp;"""",""),IF(B107="SER OF","TO",IF(AND(ISNUMBER(O107), ISNUMBER(P107)),ROUND(O107,0)&amp;"'-"&amp;ROUND(P107,0)&amp;"""","")))</f>
        <v>TO</v>
      </c>
      <c r="D107" s="60">
        <f>IF(OR(B106="SER OF",B108="SER OF"),"",IF(B107="SER OF",ROUND((B106*B108)*N107*(AVERAGE(O106+ROUND(P106/12,3),O108+ROUND(P108/12,3))),0),IFERROR(ROUND(B107*N107*(O107+ROUND(P107/12,3)),0),"")))</f>
        <v>218</v>
      </c>
      <c r="E107" s="62">
        <v>2</v>
      </c>
      <c r="F107" s="61" t="str">
        <f t="shared" si="228"/>
        <v/>
      </c>
      <c r="G107" s="61" t="str">
        <f t="shared" si="229"/>
        <v/>
      </c>
      <c r="H107" s="61" t="str">
        <f t="shared" si="230"/>
        <v/>
      </c>
      <c r="I107" s="61" t="str">
        <f t="shared" si="231"/>
        <v/>
      </c>
      <c r="J107" s="61" t="str">
        <f t="shared" si="232"/>
        <v/>
      </c>
      <c r="K107" s="61" t="str">
        <f t="shared" si="233"/>
        <v/>
      </c>
      <c r="L107" s="93" t="s">
        <v>164</v>
      </c>
      <c r="M107" s="48"/>
      <c r="N107" s="49">
        <f>VLOOKUP($AI107,'Rebar Data'!$A:$B,2,0)</f>
        <v>1.502</v>
      </c>
      <c r="O107" s="50">
        <v>0</v>
      </c>
      <c r="P107" s="51">
        <v>0</v>
      </c>
      <c r="Q107" s="52"/>
      <c r="R107" s="53"/>
      <c r="S107" s="54"/>
      <c r="T107" s="51"/>
      <c r="U107" s="52"/>
      <c r="V107" s="53"/>
      <c r="W107" s="54"/>
      <c r="X107" s="51"/>
      <c r="Y107" s="52"/>
      <c r="Z107" s="53"/>
      <c r="AA107" s="54"/>
      <c r="AB107" s="51"/>
      <c r="AC107" s="52">
        <v>0</v>
      </c>
      <c r="AD107" s="53">
        <v>0.5</v>
      </c>
      <c r="AG107" s="16">
        <f>IF(B106="SER OF",E106,IF(B108="SER OF",E108,E107))</f>
        <v>2</v>
      </c>
      <c r="AI107" s="26">
        <f>IFERROR(MID(A107,LEN(A107)-2,1)*1,AI105)</f>
        <v>6</v>
      </c>
      <c r="AJ107" s="18" t="e">
        <f>VLOOKUP($AG107,'[1]Bar Bends'!$A:$H,COLUMN(B107),0)</f>
        <v>#REF!</v>
      </c>
      <c r="AK107" s="19">
        <f>VLOOKUP($AG107,'[1]Bar Bends'!$A:$H,COLUMN(C107),0)</f>
        <v>2</v>
      </c>
      <c r="AL107" s="20" t="e">
        <f>VLOOKUP($AG107,'[1]Bar Bends'!$A:$H,COLUMN(D107),0)</f>
        <v>#REF!</v>
      </c>
      <c r="AM107" s="18" t="e">
        <f>VLOOKUP($AG107,'[1]Bar Bends'!$A:$H,COLUMN(E107),0)</f>
        <v>#REF!</v>
      </c>
      <c r="AN107" s="19">
        <f>VLOOKUP($AG107,'[1]Bar Bends'!$A:$H,COLUMN(F107),0)</f>
        <v>3</v>
      </c>
      <c r="AO107" s="19" t="e">
        <f>VLOOKUP($AG107,'[1]Bar Bends'!$A:$H,COLUMN(G107),0)</f>
        <v>#REF!</v>
      </c>
      <c r="AP107" s="20" t="e">
        <f>VLOOKUP($AG107,'[1]Bar Bends'!$A:$H,COLUMN(H107),0)</f>
        <v>#REF!</v>
      </c>
      <c r="AQ107" s="22" t="e">
        <f>IF(AJ107&lt;&gt;"",VLOOKUP($AI107,'[1]Rebar Data'!$A:$I,COLUMN(C107)),0)</f>
        <v>#REF!</v>
      </c>
      <c r="AR107" s="23" t="e">
        <f>IF(AK107&lt;&gt;"",VLOOKUP($AI107,'[1]Rebar Data'!$A:$I,COLUMN(D107)),0)</f>
        <v>#REF!</v>
      </c>
      <c r="AS107" s="24" t="e">
        <f>IF(AL107&lt;&gt;"",VLOOKUP($AI107,'[1]Rebar Data'!$A:$I,COLUMN(E107)),0)</f>
        <v>#REF!</v>
      </c>
      <c r="AT107" s="22" t="e">
        <f>IF(AM107&lt;&gt;"",VLOOKUP($AI107,'[1]Rebar Data'!$A:$I,COLUMN(F107)),0)</f>
        <v>#REF!</v>
      </c>
      <c r="AU107" s="23">
        <f>IF(AN107&lt;&gt;"",VLOOKUP($AI107,'[1]Rebar Data'!$A:$I,COLUMN(G107)),0)</f>
        <v>2</v>
      </c>
      <c r="AV107" s="23" t="e">
        <f>IF(AO107&lt;&gt;"",VLOOKUP($AI107,'[1]Rebar Data'!$A:$I,COLUMN(H107)),0)</f>
        <v>#REF!</v>
      </c>
      <c r="AW107" s="24" t="e">
        <f>IF(AP107&lt;&gt;"",VLOOKUP($AI107,'[1]Rebar Data'!$A:$I,COLUMN(I107)),0)</f>
        <v>#REF!</v>
      </c>
      <c r="AX107" s="26" t="e">
        <f t="array" ref="AX107">SUM(AJ107:AL107*AQ107:AS107)</f>
        <v>#REF!</v>
      </c>
      <c r="AY107" s="26" t="e">
        <f t="array" ref="AY107">SUM(AM107:AP107*AT107:AW107)</f>
        <v>#REF!</v>
      </c>
      <c r="AZ107" s="55" t="e">
        <f t="shared" si="235"/>
        <v>#REF!</v>
      </c>
      <c r="BA107" s="56" t="e">
        <f>ABS(MROUND(IF(B107="SER OF",(AZ108-AZ106)/(B108-1),""),0.125/12))</f>
        <v>#REF!</v>
      </c>
      <c r="BB107" s="16" t="e">
        <f>ABS(IF(B107="SER OF",(AZ108-AZ106)/(B108-1),""))</f>
        <v>#REF!</v>
      </c>
      <c r="BC107" s="16" t="e">
        <f>IF(BA107&lt;BB107," (+)",IF(BB107&lt;BA107," (-)",""))</f>
        <v>#REF!</v>
      </c>
    </row>
    <row r="108" spans="1:55" ht="12.75" customHeight="1" x14ac:dyDescent="0.25">
      <c r="A108" s="62"/>
      <c r="B108" s="62">
        <v>13</v>
      </c>
      <c r="C108" s="59" t="str">
        <f>IF(OR(B138="SER OF",B107="SER OF"),IF(AND(ISNUMBER(O108), ISNUMBER(P108)),ROUND(O108,0)&amp;"'-"&amp;ROUND(P108,0)&amp;"""",""),IF(B108="SER OF","TO",IF(AND(ISNUMBER(O108), ISNUMBER(P108)),ROUND(O108,0)&amp;"'-"&amp;ROUND(P108,0)&amp;"""","")))</f>
        <v>11'-5"</v>
      </c>
      <c r="D108" s="60" t="str">
        <f>IF(OR(B107="SER OF",B138="SER OF"),"",IFERROR(ROUND(B108*N108*(O108+ROUND(P108/12,3)),0),""))</f>
        <v/>
      </c>
      <c r="E108" s="62"/>
      <c r="F108" s="61" t="str">
        <f t="shared" si="228"/>
        <v>1'-11"</v>
      </c>
      <c r="G108" s="61" t="str">
        <f t="shared" si="229"/>
        <v>9'-2"</v>
      </c>
      <c r="H108" s="61" t="str">
        <f t="shared" si="230"/>
        <v>0'-8"</v>
      </c>
      <c r="I108" s="61" t="str">
        <f t="shared" si="231"/>
        <v/>
      </c>
      <c r="J108" s="61" t="str">
        <f t="shared" si="232"/>
        <v/>
      </c>
      <c r="K108" s="61" t="str">
        <f t="shared" si="233"/>
        <v/>
      </c>
      <c r="L108" s="61"/>
      <c r="M108" s="48"/>
      <c r="N108" s="49">
        <f>VLOOKUP($AI108,'Rebar Data'!$A:$B,2,0)</f>
        <v>1.502</v>
      </c>
      <c r="O108" s="50">
        <v>11</v>
      </c>
      <c r="P108" s="51">
        <v>5</v>
      </c>
      <c r="Q108" s="52">
        <v>1</v>
      </c>
      <c r="R108" s="53">
        <v>11</v>
      </c>
      <c r="S108" s="54">
        <v>9</v>
      </c>
      <c r="T108" s="51">
        <v>2</v>
      </c>
      <c r="U108" s="52">
        <v>0</v>
      </c>
      <c r="V108" s="53">
        <v>8</v>
      </c>
      <c r="W108" s="54"/>
      <c r="X108" s="51"/>
      <c r="Y108" s="52"/>
      <c r="Z108" s="53"/>
      <c r="AA108" s="54"/>
      <c r="AB108" s="51"/>
      <c r="AC108" s="52"/>
      <c r="AD108" s="53"/>
      <c r="AG108" s="16">
        <f>IF(B107="SER OF",E107,IF(B129="SER OF",E129,E108))</f>
        <v>2</v>
      </c>
      <c r="AH108" s="17">
        <v>33.92</v>
      </c>
      <c r="AI108" s="26">
        <f>IFERROR(MID(A108,LEN(A108)-2,1)*1,AI106)</f>
        <v>6</v>
      </c>
      <c r="AJ108" s="18" t="e">
        <f>VLOOKUP($AG108,'[1]Bar Bends'!$A:$H,COLUMN(B108),0)</f>
        <v>#REF!</v>
      </c>
      <c r="AK108" s="19">
        <f>VLOOKUP($AG108,'[1]Bar Bends'!$A:$H,COLUMN(C108),0)</f>
        <v>2</v>
      </c>
      <c r="AL108" s="20" t="e">
        <f>VLOOKUP($AG108,'[1]Bar Bends'!$A:$H,COLUMN(D108),0)</f>
        <v>#REF!</v>
      </c>
      <c r="AM108" s="18" t="e">
        <f>VLOOKUP($AG108,'[1]Bar Bends'!$A:$H,COLUMN(E108),0)</f>
        <v>#REF!</v>
      </c>
      <c r="AN108" s="19">
        <f>VLOOKUP($AG108,'[1]Bar Bends'!$A:$H,COLUMN(F108),0)</f>
        <v>3</v>
      </c>
      <c r="AO108" s="19" t="e">
        <f>VLOOKUP($AG108,'[1]Bar Bends'!$A:$H,COLUMN(G108),0)</f>
        <v>#REF!</v>
      </c>
      <c r="AP108" s="20" t="e">
        <f>VLOOKUP($AG108,'[1]Bar Bends'!$A:$H,COLUMN(H108),0)</f>
        <v>#REF!</v>
      </c>
      <c r="AQ108" s="22" t="e">
        <f>IF(AJ108&lt;&gt;"",VLOOKUP($AI108,'[1]Rebar Data'!$A:$I,COLUMN(C108)),0)</f>
        <v>#REF!</v>
      </c>
      <c r="AR108" s="23" t="e">
        <f>IF(AK108&lt;&gt;"",VLOOKUP($AI108,'[1]Rebar Data'!$A:$I,COLUMN(D108)),0)</f>
        <v>#REF!</v>
      </c>
      <c r="AS108" s="24" t="e">
        <f>IF(AL108&lt;&gt;"",VLOOKUP($AI108,'[1]Rebar Data'!$A:$I,COLUMN(E108)),0)</f>
        <v>#REF!</v>
      </c>
      <c r="AT108" s="22" t="e">
        <f>IF(AM108&lt;&gt;"",VLOOKUP($AI108,'[1]Rebar Data'!$A:$I,COLUMN(F108)),0)</f>
        <v>#REF!</v>
      </c>
      <c r="AU108" s="23">
        <f>IF(AN108&lt;&gt;"",VLOOKUP($AI108,'[1]Rebar Data'!$A:$I,COLUMN(G108)),0)</f>
        <v>2</v>
      </c>
      <c r="AV108" s="23" t="e">
        <f>IF(AO108&lt;&gt;"",VLOOKUP($AI108,'[1]Rebar Data'!$A:$I,COLUMN(H108)),0)</f>
        <v>#REF!</v>
      </c>
      <c r="AW108" s="24" t="e">
        <f>IF(AP108&lt;&gt;"",VLOOKUP($AI108,'[1]Rebar Data'!$A:$I,COLUMN(I108)),0)</f>
        <v>#REF!</v>
      </c>
      <c r="AX108" s="26" t="e">
        <f t="array" ref="AX108">SUM(AJ108:AL108*AQ108:AS108)</f>
        <v>#REF!</v>
      </c>
      <c r="AY108" s="26" t="e">
        <f t="array" ref="AY108">SUM(AM108:AP108*AT108:AW108)</f>
        <v>#REF!</v>
      </c>
      <c r="AZ108" s="55" t="e">
        <f t="shared" si="235"/>
        <v>#REF!</v>
      </c>
      <c r="BA108" s="56"/>
    </row>
    <row r="109" spans="1:55" x14ac:dyDescent="0.25">
      <c r="A109" s="62"/>
      <c r="B109" s="62">
        <v>1</v>
      </c>
      <c r="C109" s="59" t="str">
        <f t="shared" ref="C109" si="237">IF(OR(B110="SER OF",B108="SER OF"),IF(AND(ISNUMBER(O109), ISNUMBER(P109)),ROUND(O109,0)&amp;"'-"&amp;ROUND(P109,0)&amp;"""",""),IF(B109="SER OF","TO",IF(AND(ISNUMBER(O109), ISNUMBER(P109)),ROUND(O109,0)&amp;"'-"&amp;ROUND(P109,0)&amp;"""","")))</f>
        <v>10'-0"</v>
      </c>
      <c r="D109" s="60" t="str">
        <f>IF(OR(B108="SER OF",B110="SER OF"),"",IFERROR(ROUND(B109*N109*(O109+ROUND(P109/12,3)),0),""))</f>
        <v/>
      </c>
      <c r="E109" s="62"/>
      <c r="F109" s="61" t="str">
        <f t="shared" ref="F109:F111" si="238">IF(AND(ISBLANK(Q109),ISBLANK(R109)),"",Q109&amp;"'-"&amp;TEXT(R109,"0 #/##")&amp;"""")</f>
        <v>1'-0"</v>
      </c>
      <c r="G109" s="61" t="str">
        <f t="shared" ref="G109:G111" si="239">IF(AND(ISBLANK(S109),ISBLANK(T109)),"",S109&amp;"'-"&amp;TEXT(T109,"0 #/##")&amp;"""")</f>
        <v>8'-8"</v>
      </c>
      <c r="H109" s="61" t="str">
        <f t="shared" ref="H109:H111" si="240">IF(AND(ISBLANK(U109),ISBLANK(V109)),"",U109&amp;"'-"&amp;TEXT(V109,"0 #/##")&amp;"""")</f>
        <v>0'-8"</v>
      </c>
      <c r="I109" s="61" t="str">
        <f t="shared" ref="I109:I111" si="241">IF(AND(ISBLANK(W109),ISBLANK(X109)),"",W109&amp;"'-"&amp;TEXT(X109,"0 #/##")&amp;"""")</f>
        <v/>
      </c>
      <c r="J109" s="61" t="str">
        <f t="shared" ref="J109:J111" si="242">IF(AND(ISBLANK(Y109),ISBLANK(Z109)),"",Y109&amp;"'-"&amp;TEXT(Z109,"0 #/##")&amp;"""")</f>
        <v/>
      </c>
      <c r="K109" s="61" t="str">
        <f t="shared" ref="K109:K111" si="243">IF(AND(ISBLANK(AA109),ISBLANK(AB109)),"",AA109&amp;"'-"&amp;TEXT(AB109,"0 #/##")&amp;"""")</f>
        <v/>
      </c>
      <c r="L109" s="61"/>
      <c r="M109" s="48"/>
      <c r="N109" s="49">
        <f>VLOOKUP($AI109,'Rebar Data'!$A:$B,2,0)</f>
        <v>1.502</v>
      </c>
      <c r="O109" s="50">
        <v>10</v>
      </c>
      <c r="P109" s="51">
        <v>0</v>
      </c>
      <c r="Q109" s="52">
        <v>1</v>
      </c>
      <c r="R109" s="53">
        <v>0</v>
      </c>
      <c r="S109" s="54">
        <v>8</v>
      </c>
      <c r="T109" s="51">
        <v>8</v>
      </c>
      <c r="U109" s="52">
        <v>0</v>
      </c>
      <c r="V109" s="53">
        <v>8</v>
      </c>
      <c r="W109" s="54"/>
      <c r="X109" s="51"/>
      <c r="Y109" s="52"/>
      <c r="Z109" s="53"/>
      <c r="AA109" s="54"/>
      <c r="AB109" s="51"/>
      <c r="AC109" s="52"/>
      <c r="AD109" s="53"/>
      <c r="AG109" s="16">
        <f>IF(B108="SER OF",E108,IF(B110="SER OF",E110,E109))</f>
        <v>8</v>
      </c>
      <c r="AH109" s="17">
        <v>6.92</v>
      </c>
      <c r="AI109" s="26">
        <f>IFERROR(MID(A109,LEN(A109)-2,1)*1,AI108)</f>
        <v>6</v>
      </c>
      <c r="AJ109" s="18" t="e">
        <f>VLOOKUP($AG109,'[1]Bar Bends'!$A:$H,COLUMN(B109),0)</f>
        <v>#REF!</v>
      </c>
      <c r="AK109" s="19" t="e">
        <f>VLOOKUP($AG109,'[1]Bar Bends'!$A:$H,COLUMN(C109),0)</f>
        <v>#REF!</v>
      </c>
      <c r="AL109" s="20" t="e">
        <f>VLOOKUP($AG109,'[1]Bar Bends'!$A:$H,COLUMN(D109),0)</f>
        <v>#REF!</v>
      </c>
      <c r="AM109" s="18">
        <f>VLOOKUP($AG109,'[1]Bar Bends'!$A:$H,COLUMN(E109),0)</f>
        <v>1</v>
      </c>
      <c r="AN109" s="19" t="e">
        <f>VLOOKUP($AG109,'[1]Bar Bends'!$A:$H,COLUMN(F109),0)</f>
        <v>#REF!</v>
      </c>
      <c r="AO109" s="19" t="e">
        <f>VLOOKUP($AG109,'[1]Bar Bends'!$A:$H,COLUMN(G109),0)</f>
        <v>#REF!</v>
      </c>
      <c r="AP109" s="20" t="e">
        <f>VLOOKUP($AG109,'[1]Bar Bends'!$A:$H,COLUMN(H109),0)</f>
        <v>#REF!</v>
      </c>
      <c r="AQ109" s="22" t="e">
        <f>IF(AJ109&lt;&gt;"",VLOOKUP($AI109,'[1]Rebar Data'!$A:$I,COLUMN(C109)),0)</f>
        <v>#REF!</v>
      </c>
      <c r="AR109" s="23" t="e">
        <f>IF(AK109&lt;&gt;"",VLOOKUP($AI109,'[1]Rebar Data'!$A:$I,COLUMN(D109)),0)</f>
        <v>#REF!</v>
      </c>
      <c r="AS109" s="24" t="e">
        <f>IF(AL109&lt;&gt;"",VLOOKUP($AI109,'[1]Rebar Data'!$A:$I,COLUMN(E109)),0)</f>
        <v>#REF!</v>
      </c>
      <c r="AT109" s="22">
        <f>IF(AM109&lt;&gt;"",VLOOKUP($AI109,'[1]Rebar Data'!$A:$I,COLUMN(F109)),0)</f>
        <v>0.375</v>
      </c>
      <c r="AU109" s="23" t="e">
        <f>IF(AN109&lt;&gt;"",VLOOKUP($AI109,'[1]Rebar Data'!$A:$I,COLUMN(G109)),0)</f>
        <v>#REF!</v>
      </c>
      <c r="AV109" s="23" t="e">
        <f>IF(AO109&lt;&gt;"",VLOOKUP($AI109,'[1]Rebar Data'!$A:$I,COLUMN(H109)),0)</f>
        <v>#REF!</v>
      </c>
      <c r="AW109" s="24" t="e">
        <f>IF(AP109&lt;&gt;"",VLOOKUP($AI109,'[1]Rebar Data'!$A:$I,COLUMN(I109)),0)</f>
        <v>#REF!</v>
      </c>
      <c r="AX109" s="26" t="e">
        <f t="array" ref="AX109">SUM(AJ109:AL109*AQ109:AS109)</f>
        <v>#REF!</v>
      </c>
      <c r="AY109" s="26" t="e">
        <f t="array" ref="AY109">SUM(AM109:AP109*AT109:AW109)</f>
        <v>#REF!</v>
      </c>
      <c r="AZ109" s="55" t="e">
        <f t="shared" ref="AZ109:AZ111" si="244">MROUND(AH109+AX109/12-AY109/12,1/12)</f>
        <v>#REF!</v>
      </c>
      <c r="BA109" s="56"/>
    </row>
    <row r="110" spans="1:55" ht="12.75" customHeight="1" x14ac:dyDescent="0.25">
      <c r="A110" s="79" t="s">
        <v>165</v>
      </c>
      <c r="B110" s="62" t="s">
        <v>70</v>
      </c>
      <c r="C110" s="59" t="str">
        <f>IF(OR(B111="SER OF",B109="SER OF"),IF(AND(ISNUMBER(O110), ISNUMBER(P110)),ROUND(O110,0)&amp;"'-"&amp;ROUND(P110,0)&amp;"""",""),IF(B110="SER OF","TO",IF(AND(ISNUMBER(O110), ISNUMBER(P110)),ROUND(O110,0)&amp;"'-"&amp;ROUND(P110,0)&amp;"""","")))</f>
        <v>TO</v>
      </c>
      <c r="D110" s="60">
        <f>IF(OR(B109="SER OF",B111="SER OF"),"",IF(B110="SER OF",ROUND((B109*B111)*N110*(AVERAGE(O109+ROUND(P109/12,3),O111+ROUND(P111/12,3))),0),IFERROR(ROUND(B110*N110*(O110+ROUND(P110/12,3)),0),"")))</f>
        <v>200</v>
      </c>
      <c r="E110" s="62">
        <v>8</v>
      </c>
      <c r="F110" s="61" t="str">
        <f t="shared" si="238"/>
        <v/>
      </c>
      <c r="G110" s="61" t="str">
        <f t="shared" si="239"/>
        <v/>
      </c>
      <c r="H110" s="61" t="str">
        <f t="shared" si="240"/>
        <v/>
      </c>
      <c r="I110" s="61" t="str">
        <f t="shared" si="241"/>
        <v/>
      </c>
      <c r="J110" s="61" t="str">
        <f t="shared" si="242"/>
        <v/>
      </c>
      <c r="K110" s="61" t="str">
        <f t="shared" si="243"/>
        <v/>
      </c>
      <c r="L110" s="93" t="s">
        <v>164</v>
      </c>
      <c r="M110" s="48"/>
      <c r="N110" s="49">
        <f>VLOOKUP($AI110,'Rebar Data'!$A:$B,2,0)</f>
        <v>1.502</v>
      </c>
      <c r="O110" s="50">
        <v>0</v>
      </c>
      <c r="P110" s="51">
        <v>0</v>
      </c>
      <c r="Q110" s="52"/>
      <c r="R110" s="53"/>
      <c r="S110" s="54"/>
      <c r="T110" s="51"/>
      <c r="U110" s="52"/>
      <c r="V110" s="53"/>
      <c r="W110" s="54"/>
      <c r="X110" s="51"/>
      <c r="Y110" s="52"/>
      <c r="Z110" s="53"/>
      <c r="AA110" s="54"/>
      <c r="AB110" s="51"/>
      <c r="AC110" s="52">
        <v>0</v>
      </c>
      <c r="AD110" s="53">
        <v>0.5</v>
      </c>
      <c r="AG110" s="16">
        <f>IF(B109="SER OF",E109,IF(B111="SER OF",E111,E110))</f>
        <v>8</v>
      </c>
      <c r="AI110" s="26">
        <f>IFERROR(MID(A110,LEN(A110)-2,1)*1,AI108)</f>
        <v>6</v>
      </c>
      <c r="AJ110" s="18" t="e">
        <f>VLOOKUP($AG110,'[1]Bar Bends'!$A:$H,COLUMN(B110),0)</f>
        <v>#REF!</v>
      </c>
      <c r="AK110" s="19" t="e">
        <f>VLOOKUP($AG110,'[1]Bar Bends'!$A:$H,COLUMN(C110),0)</f>
        <v>#REF!</v>
      </c>
      <c r="AL110" s="20" t="e">
        <f>VLOOKUP($AG110,'[1]Bar Bends'!$A:$H,COLUMN(D110),0)</f>
        <v>#REF!</v>
      </c>
      <c r="AM110" s="18">
        <f>VLOOKUP($AG110,'[1]Bar Bends'!$A:$H,COLUMN(E110),0)</f>
        <v>1</v>
      </c>
      <c r="AN110" s="19" t="e">
        <f>VLOOKUP($AG110,'[1]Bar Bends'!$A:$H,COLUMN(F110),0)</f>
        <v>#REF!</v>
      </c>
      <c r="AO110" s="19" t="e">
        <f>VLOOKUP($AG110,'[1]Bar Bends'!$A:$H,COLUMN(G110),0)</f>
        <v>#REF!</v>
      </c>
      <c r="AP110" s="20" t="e">
        <f>VLOOKUP($AG110,'[1]Bar Bends'!$A:$H,COLUMN(H110),0)</f>
        <v>#REF!</v>
      </c>
      <c r="AQ110" s="22" t="e">
        <f>IF(AJ110&lt;&gt;"",VLOOKUP($AI110,'[1]Rebar Data'!$A:$I,COLUMN(C110)),0)</f>
        <v>#REF!</v>
      </c>
      <c r="AR110" s="23" t="e">
        <f>IF(AK110&lt;&gt;"",VLOOKUP($AI110,'[1]Rebar Data'!$A:$I,COLUMN(D110)),0)</f>
        <v>#REF!</v>
      </c>
      <c r="AS110" s="24" t="e">
        <f>IF(AL110&lt;&gt;"",VLOOKUP($AI110,'[1]Rebar Data'!$A:$I,COLUMN(E110)),0)</f>
        <v>#REF!</v>
      </c>
      <c r="AT110" s="22">
        <f>IF(AM110&lt;&gt;"",VLOOKUP($AI110,'[1]Rebar Data'!$A:$I,COLUMN(F110)),0)</f>
        <v>0.375</v>
      </c>
      <c r="AU110" s="23" t="e">
        <f>IF(AN110&lt;&gt;"",VLOOKUP($AI110,'[1]Rebar Data'!$A:$I,COLUMN(G110)),0)</f>
        <v>#REF!</v>
      </c>
      <c r="AV110" s="23" t="e">
        <f>IF(AO110&lt;&gt;"",VLOOKUP($AI110,'[1]Rebar Data'!$A:$I,COLUMN(H110)),0)</f>
        <v>#REF!</v>
      </c>
      <c r="AW110" s="24" t="e">
        <f>IF(AP110&lt;&gt;"",VLOOKUP($AI110,'[1]Rebar Data'!$A:$I,COLUMN(I110)),0)</f>
        <v>#REF!</v>
      </c>
      <c r="AX110" s="26" t="e">
        <f t="array" ref="AX110">SUM(AJ110:AL110*AQ110:AS110)</f>
        <v>#REF!</v>
      </c>
      <c r="AY110" s="26" t="e">
        <f t="array" ref="AY110">SUM(AM110:AP110*AT110:AW110)</f>
        <v>#REF!</v>
      </c>
      <c r="AZ110" s="55" t="e">
        <f t="shared" si="244"/>
        <v>#REF!</v>
      </c>
      <c r="BA110" s="56" t="e">
        <f>ABS(MROUND(IF(B110="SER OF",(AZ111-AZ109)/(B111-1),""),0.125/12))</f>
        <v>#REF!</v>
      </c>
      <c r="BB110" s="16" t="e">
        <f>ABS(IF(B110="SER OF",(AZ111-AZ109)/(B111-1),""))</f>
        <v>#REF!</v>
      </c>
      <c r="BC110" s="16" t="e">
        <f>IF(BA110&lt;BB110," (+)",IF(BB110&lt;BA110," (-)",""))</f>
        <v>#REF!</v>
      </c>
    </row>
    <row r="111" spans="1:55" ht="12.75" customHeight="1" x14ac:dyDescent="0.25">
      <c r="A111" s="62"/>
      <c r="B111" s="62">
        <v>13</v>
      </c>
      <c r="C111" s="59" t="str">
        <f>IF(OR(B141="SER OF",B110="SER OF"),IF(AND(ISNUMBER(O111), ISNUMBER(P111)),ROUND(O111,0)&amp;"'-"&amp;ROUND(P111,0)&amp;"""",""),IF(B111="SER OF","TO",IF(AND(ISNUMBER(O111), ISNUMBER(P111)),ROUND(O111,0)&amp;"'-"&amp;ROUND(P111,0)&amp;"""","")))</f>
        <v>10'-6"</v>
      </c>
      <c r="D111" s="60" t="str">
        <f>IF(OR(B110="SER OF",B141="SER OF"),"",IFERROR(ROUND(B111*N111*(O111+ROUND(P111/12,3)),0),""))</f>
        <v/>
      </c>
      <c r="E111" s="62"/>
      <c r="F111" s="61" t="str">
        <f t="shared" si="238"/>
        <v>1'-0"</v>
      </c>
      <c r="G111" s="61" t="str">
        <f t="shared" si="239"/>
        <v>9'-2"</v>
      </c>
      <c r="H111" s="61" t="str">
        <f t="shared" si="240"/>
        <v>0'-8"</v>
      </c>
      <c r="I111" s="61" t="str">
        <f t="shared" si="241"/>
        <v/>
      </c>
      <c r="J111" s="61" t="str">
        <f t="shared" si="242"/>
        <v/>
      </c>
      <c r="K111" s="61" t="str">
        <f t="shared" si="243"/>
        <v/>
      </c>
      <c r="L111" s="61"/>
      <c r="M111" s="48"/>
      <c r="N111" s="49">
        <f>VLOOKUP($AI111,'Rebar Data'!$A:$B,2,0)</f>
        <v>1.502</v>
      </c>
      <c r="O111" s="50">
        <v>10</v>
      </c>
      <c r="P111" s="51">
        <v>6</v>
      </c>
      <c r="Q111" s="52">
        <v>1</v>
      </c>
      <c r="R111" s="53">
        <v>0</v>
      </c>
      <c r="S111" s="54">
        <v>9</v>
      </c>
      <c r="T111" s="51">
        <v>2</v>
      </c>
      <c r="U111" s="52">
        <v>0</v>
      </c>
      <c r="V111" s="53">
        <v>8</v>
      </c>
      <c r="W111" s="54"/>
      <c r="X111" s="51"/>
      <c r="Y111" s="52"/>
      <c r="Z111" s="53"/>
      <c r="AA111" s="54"/>
      <c r="AB111" s="51"/>
      <c r="AC111" s="52"/>
      <c r="AD111" s="53"/>
      <c r="AG111" s="16">
        <f>IF(B110="SER OF",E110,IF(B132="SER OF",E132,E111))</f>
        <v>8</v>
      </c>
      <c r="AH111" s="17">
        <v>33.92</v>
      </c>
      <c r="AI111" s="26">
        <f>IFERROR(MID(A111,LEN(A111)-2,1)*1,AI109)</f>
        <v>6</v>
      </c>
      <c r="AJ111" s="18" t="e">
        <f>VLOOKUP($AG111,'[1]Bar Bends'!$A:$H,COLUMN(B111),0)</f>
        <v>#REF!</v>
      </c>
      <c r="AK111" s="19" t="e">
        <f>VLOOKUP($AG111,'[1]Bar Bends'!$A:$H,COLUMN(C111),0)</f>
        <v>#REF!</v>
      </c>
      <c r="AL111" s="20" t="e">
        <f>VLOOKUP($AG111,'[1]Bar Bends'!$A:$H,COLUMN(D111),0)</f>
        <v>#REF!</v>
      </c>
      <c r="AM111" s="18">
        <f>VLOOKUP($AG111,'[1]Bar Bends'!$A:$H,COLUMN(E111),0)</f>
        <v>1</v>
      </c>
      <c r="AN111" s="19" t="e">
        <f>VLOOKUP($AG111,'[1]Bar Bends'!$A:$H,COLUMN(F111),0)</f>
        <v>#REF!</v>
      </c>
      <c r="AO111" s="19" t="e">
        <f>VLOOKUP($AG111,'[1]Bar Bends'!$A:$H,COLUMN(G111),0)</f>
        <v>#REF!</v>
      </c>
      <c r="AP111" s="20" t="e">
        <f>VLOOKUP($AG111,'[1]Bar Bends'!$A:$H,COLUMN(H111),0)</f>
        <v>#REF!</v>
      </c>
      <c r="AQ111" s="22" t="e">
        <f>IF(AJ111&lt;&gt;"",VLOOKUP($AI111,'[1]Rebar Data'!$A:$I,COLUMN(C111)),0)</f>
        <v>#REF!</v>
      </c>
      <c r="AR111" s="23" t="e">
        <f>IF(AK111&lt;&gt;"",VLOOKUP($AI111,'[1]Rebar Data'!$A:$I,COLUMN(D111)),0)</f>
        <v>#REF!</v>
      </c>
      <c r="AS111" s="24" t="e">
        <f>IF(AL111&lt;&gt;"",VLOOKUP($AI111,'[1]Rebar Data'!$A:$I,COLUMN(E111)),0)</f>
        <v>#REF!</v>
      </c>
      <c r="AT111" s="22">
        <f>IF(AM111&lt;&gt;"",VLOOKUP($AI111,'[1]Rebar Data'!$A:$I,COLUMN(F111)),0)</f>
        <v>0.375</v>
      </c>
      <c r="AU111" s="23" t="e">
        <f>IF(AN111&lt;&gt;"",VLOOKUP($AI111,'[1]Rebar Data'!$A:$I,COLUMN(G111)),0)</f>
        <v>#REF!</v>
      </c>
      <c r="AV111" s="23" t="e">
        <f>IF(AO111&lt;&gt;"",VLOOKUP($AI111,'[1]Rebar Data'!$A:$I,COLUMN(H111)),0)</f>
        <v>#REF!</v>
      </c>
      <c r="AW111" s="24" t="e">
        <f>IF(AP111&lt;&gt;"",VLOOKUP($AI111,'[1]Rebar Data'!$A:$I,COLUMN(I111)),0)</f>
        <v>#REF!</v>
      </c>
      <c r="AX111" s="26" t="e">
        <f t="array" ref="AX111">SUM(AJ111:AL111*AQ111:AS111)</f>
        <v>#REF!</v>
      </c>
      <c r="AY111" s="26" t="e">
        <f t="array" ref="AY111">SUM(AM111:AP111*AT111:AW111)</f>
        <v>#REF!</v>
      </c>
      <c r="AZ111" s="55" t="e">
        <f t="shared" si="244"/>
        <v>#REF!</v>
      </c>
      <c r="BA111" s="56"/>
    </row>
    <row r="112" spans="1:55" x14ac:dyDescent="0.25">
      <c r="A112" s="62"/>
      <c r="B112" s="62">
        <v>1</v>
      </c>
      <c r="C112" s="59" t="str">
        <f t="shared" ref="C112" si="245">IF(OR(B113="SER OF",B111="SER OF"),IF(AND(ISNUMBER(O112), ISNUMBER(P112)),ROUND(O112,0)&amp;"'-"&amp;ROUND(P112,0)&amp;"""",""),IF(B112="SER OF","TO",IF(AND(ISNUMBER(O112), ISNUMBER(P112)),ROUND(O112,0)&amp;"'-"&amp;ROUND(P112,0)&amp;"""","")))</f>
        <v>10'-5"</v>
      </c>
      <c r="D112" s="60" t="str">
        <f>IF(OR(B111="SER OF",B113="SER OF"),"",IFERROR(ROUND(B112*N112*(O112+ROUND(P112/12,3)),0),""))</f>
        <v/>
      </c>
      <c r="E112" s="62"/>
      <c r="F112" s="61" t="str">
        <f t="shared" ref="F112:F114" si="246">IF(AND(ISBLANK(Q112),ISBLANK(R112)),"",Q112&amp;"'-"&amp;TEXT(R112,"0 #/##")&amp;"""")</f>
        <v>1'-11"</v>
      </c>
      <c r="G112" s="61" t="str">
        <f t="shared" ref="G112:G114" si="247">IF(AND(ISBLANK(S112),ISBLANK(T112)),"",S112&amp;"'-"&amp;TEXT(T112,"0 #/##")&amp;"""")</f>
        <v>8'-2"</v>
      </c>
      <c r="H112" s="61" t="str">
        <f t="shared" ref="H112:H114" si="248">IF(AND(ISBLANK(U112),ISBLANK(V112)),"",U112&amp;"'-"&amp;TEXT(V112,"0 #/##")&amp;"""")</f>
        <v>0'-8"</v>
      </c>
      <c r="I112" s="61" t="str">
        <f t="shared" ref="I112:I114" si="249">IF(AND(ISBLANK(W112),ISBLANK(X112)),"",W112&amp;"'-"&amp;TEXT(X112,"0 #/##")&amp;"""")</f>
        <v/>
      </c>
      <c r="J112" s="61" t="str">
        <f t="shared" ref="J112:J114" si="250">IF(AND(ISBLANK(Y112),ISBLANK(Z112)),"",Y112&amp;"'-"&amp;TEXT(Z112,"0 #/##")&amp;"""")</f>
        <v/>
      </c>
      <c r="K112" s="61" t="str">
        <f t="shared" ref="K112:K114" si="251">IF(AND(ISBLANK(AA112),ISBLANK(AB112)),"",AA112&amp;"'-"&amp;TEXT(AB112,"0 #/##")&amp;"""")</f>
        <v/>
      </c>
      <c r="L112" s="61"/>
      <c r="M112" s="48"/>
      <c r="N112" s="49">
        <f>VLOOKUP($AI112,'Rebar Data'!$A:$B,2,0)</f>
        <v>1.502</v>
      </c>
      <c r="O112" s="50">
        <v>10</v>
      </c>
      <c r="P112" s="51">
        <v>5</v>
      </c>
      <c r="Q112" s="52">
        <v>1</v>
      </c>
      <c r="R112" s="53">
        <v>11</v>
      </c>
      <c r="S112" s="54">
        <v>8</v>
      </c>
      <c r="T112" s="51">
        <v>2</v>
      </c>
      <c r="U112" s="52">
        <v>0</v>
      </c>
      <c r="V112" s="53">
        <v>8</v>
      </c>
      <c r="W112" s="54"/>
      <c r="X112" s="51"/>
      <c r="Y112" s="52"/>
      <c r="Z112" s="53"/>
      <c r="AA112" s="54"/>
      <c r="AB112" s="51"/>
      <c r="AC112" s="52"/>
      <c r="AD112" s="53"/>
      <c r="AG112" s="16">
        <f>IF(B111="SER OF",E111,IF(B113="SER OF",E113,E112))</f>
        <v>2</v>
      </c>
      <c r="AH112" s="17">
        <v>6.92</v>
      </c>
      <c r="AI112" s="26">
        <f>IFERROR(MID(A112,LEN(A112)-2,1)*1,AI111)</f>
        <v>6</v>
      </c>
      <c r="AJ112" s="18" t="e">
        <f>VLOOKUP($AG112,'[1]Bar Bends'!$A:$H,COLUMN(B112),0)</f>
        <v>#REF!</v>
      </c>
      <c r="AK112" s="19">
        <f>VLOOKUP($AG112,'[1]Bar Bends'!$A:$H,COLUMN(C112),0)</f>
        <v>2</v>
      </c>
      <c r="AL112" s="20" t="e">
        <f>VLOOKUP($AG112,'[1]Bar Bends'!$A:$H,COLUMN(D112),0)</f>
        <v>#REF!</v>
      </c>
      <c r="AM112" s="18" t="e">
        <f>VLOOKUP($AG112,'[1]Bar Bends'!$A:$H,COLUMN(E112),0)</f>
        <v>#REF!</v>
      </c>
      <c r="AN112" s="19">
        <f>VLOOKUP($AG112,'[1]Bar Bends'!$A:$H,COLUMN(F112),0)</f>
        <v>3</v>
      </c>
      <c r="AO112" s="19" t="e">
        <f>VLOOKUP($AG112,'[1]Bar Bends'!$A:$H,COLUMN(G112),0)</f>
        <v>#REF!</v>
      </c>
      <c r="AP112" s="20" t="e">
        <f>VLOOKUP($AG112,'[1]Bar Bends'!$A:$H,COLUMN(H112),0)</f>
        <v>#REF!</v>
      </c>
      <c r="AQ112" s="22" t="e">
        <f>IF(AJ112&lt;&gt;"",VLOOKUP($AI112,'[1]Rebar Data'!$A:$I,COLUMN(C112)),0)</f>
        <v>#REF!</v>
      </c>
      <c r="AR112" s="23" t="e">
        <f>IF(AK112&lt;&gt;"",VLOOKUP($AI112,'[1]Rebar Data'!$A:$I,COLUMN(D112)),0)</f>
        <v>#REF!</v>
      </c>
      <c r="AS112" s="24" t="e">
        <f>IF(AL112&lt;&gt;"",VLOOKUP($AI112,'[1]Rebar Data'!$A:$I,COLUMN(E112)),0)</f>
        <v>#REF!</v>
      </c>
      <c r="AT112" s="22" t="e">
        <f>IF(AM112&lt;&gt;"",VLOOKUP($AI112,'[1]Rebar Data'!$A:$I,COLUMN(F112)),0)</f>
        <v>#REF!</v>
      </c>
      <c r="AU112" s="23">
        <f>IF(AN112&lt;&gt;"",VLOOKUP($AI112,'[1]Rebar Data'!$A:$I,COLUMN(G112)),0)</f>
        <v>2</v>
      </c>
      <c r="AV112" s="23" t="e">
        <f>IF(AO112&lt;&gt;"",VLOOKUP($AI112,'[1]Rebar Data'!$A:$I,COLUMN(H112)),0)</f>
        <v>#REF!</v>
      </c>
      <c r="AW112" s="24" t="e">
        <f>IF(AP112&lt;&gt;"",VLOOKUP($AI112,'[1]Rebar Data'!$A:$I,COLUMN(I112)),0)</f>
        <v>#REF!</v>
      </c>
      <c r="AX112" s="26" t="e">
        <f t="array" ref="AX112">SUM(AJ112:AL112*AQ112:AS112)</f>
        <v>#REF!</v>
      </c>
      <c r="AY112" s="26" t="e">
        <f t="array" ref="AY112">SUM(AM112:AP112*AT112:AW112)</f>
        <v>#REF!</v>
      </c>
      <c r="AZ112" s="55" t="e">
        <f t="shared" ref="AZ112:AZ114" si="252">MROUND(AH112+AX112/12-AY112/12,1/12)</f>
        <v>#REF!</v>
      </c>
      <c r="BA112" s="56"/>
    </row>
    <row r="113" spans="1:55" ht="12.75" customHeight="1" x14ac:dyDescent="0.25">
      <c r="A113" s="79" t="s">
        <v>166</v>
      </c>
      <c r="B113" s="62" t="s">
        <v>70</v>
      </c>
      <c r="C113" s="59" t="str">
        <f>IF(OR(B114="SER OF",B112="SER OF"),IF(AND(ISNUMBER(O113), ISNUMBER(P113)),ROUND(O113,0)&amp;"'-"&amp;ROUND(P113,0)&amp;"""",""),IF(B113="SER OF","TO",IF(AND(ISNUMBER(O113), ISNUMBER(P113)),ROUND(O113,0)&amp;"'-"&amp;ROUND(P113,0)&amp;"""","")))</f>
        <v>TO</v>
      </c>
      <c r="D113" s="60">
        <f>IF(OR(B112="SER OF",B114="SER OF"),"",IF(B113="SER OF",ROUND((B112*B114)*N113*(AVERAGE(O112+ROUND(P112/12,3),O114+ROUND(P114/12,3))),0),IFERROR(ROUND(B113*N113*(O113+ROUND(P113/12,3)),0),"")))</f>
        <v>208</v>
      </c>
      <c r="E113" s="62">
        <v>2</v>
      </c>
      <c r="F113" s="61" t="str">
        <f t="shared" si="246"/>
        <v/>
      </c>
      <c r="G113" s="61" t="str">
        <f t="shared" si="247"/>
        <v/>
      </c>
      <c r="H113" s="61" t="str">
        <f t="shared" si="248"/>
        <v/>
      </c>
      <c r="I113" s="61" t="str">
        <f t="shared" si="249"/>
        <v/>
      </c>
      <c r="J113" s="61" t="str">
        <f t="shared" si="250"/>
        <v/>
      </c>
      <c r="K113" s="61" t="str">
        <f t="shared" si="251"/>
        <v/>
      </c>
      <c r="L113" s="93" t="s">
        <v>164</v>
      </c>
      <c r="M113" s="48"/>
      <c r="N113" s="49">
        <f>VLOOKUP($AI113,'Rebar Data'!$A:$B,2,0)</f>
        <v>1.502</v>
      </c>
      <c r="O113" s="50">
        <v>0</v>
      </c>
      <c r="P113" s="51">
        <v>0</v>
      </c>
      <c r="Q113" s="52"/>
      <c r="R113" s="53"/>
      <c r="S113" s="54"/>
      <c r="T113" s="51"/>
      <c r="U113" s="52"/>
      <c r="V113" s="53"/>
      <c r="W113" s="54"/>
      <c r="X113" s="51"/>
      <c r="Y113" s="52"/>
      <c r="Z113" s="53"/>
      <c r="AA113" s="54"/>
      <c r="AB113" s="51"/>
      <c r="AC113" s="52">
        <v>0</v>
      </c>
      <c r="AD113" s="53">
        <v>0.5</v>
      </c>
      <c r="AG113" s="16">
        <f>IF(B112="SER OF",E112,IF(B114="SER OF",E114,E113))</f>
        <v>2</v>
      </c>
      <c r="AI113" s="26">
        <f>IFERROR(MID(A113,LEN(A113)-2,1)*1,AI111)</f>
        <v>6</v>
      </c>
      <c r="AJ113" s="18" t="e">
        <f>VLOOKUP($AG113,'[1]Bar Bends'!$A:$H,COLUMN(B113),0)</f>
        <v>#REF!</v>
      </c>
      <c r="AK113" s="19">
        <f>VLOOKUP($AG113,'[1]Bar Bends'!$A:$H,COLUMN(C113),0)</f>
        <v>2</v>
      </c>
      <c r="AL113" s="20" t="e">
        <f>VLOOKUP($AG113,'[1]Bar Bends'!$A:$H,COLUMN(D113),0)</f>
        <v>#REF!</v>
      </c>
      <c r="AM113" s="18" t="e">
        <f>VLOOKUP($AG113,'[1]Bar Bends'!$A:$H,COLUMN(E113),0)</f>
        <v>#REF!</v>
      </c>
      <c r="AN113" s="19">
        <f>VLOOKUP($AG113,'[1]Bar Bends'!$A:$H,COLUMN(F113),0)</f>
        <v>3</v>
      </c>
      <c r="AO113" s="19" t="e">
        <f>VLOOKUP($AG113,'[1]Bar Bends'!$A:$H,COLUMN(G113),0)</f>
        <v>#REF!</v>
      </c>
      <c r="AP113" s="20" t="e">
        <f>VLOOKUP($AG113,'[1]Bar Bends'!$A:$H,COLUMN(H113),0)</f>
        <v>#REF!</v>
      </c>
      <c r="AQ113" s="22" t="e">
        <f>IF(AJ113&lt;&gt;"",VLOOKUP($AI113,'[1]Rebar Data'!$A:$I,COLUMN(C113)),0)</f>
        <v>#REF!</v>
      </c>
      <c r="AR113" s="23" t="e">
        <f>IF(AK113&lt;&gt;"",VLOOKUP($AI113,'[1]Rebar Data'!$A:$I,COLUMN(D113)),0)</f>
        <v>#REF!</v>
      </c>
      <c r="AS113" s="24" t="e">
        <f>IF(AL113&lt;&gt;"",VLOOKUP($AI113,'[1]Rebar Data'!$A:$I,COLUMN(E113)),0)</f>
        <v>#REF!</v>
      </c>
      <c r="AT113" s="22" t="e">
        <f>IF(AM113&lt;&gt;"",VLOOKUP($AI113,'[1]Rebar Data'!$A:$I,COLUMN(F113)),0)</f>
        <v>#REF!</v>
      </c>
      <c r="AU113" s="23">
        <f>IF(AN113&lt;&gt;"",VLOOKUP($AI113,'[1]Rebar Data'!$A:$I,COLUMN(G113)),0)</f>
        <v>2</v>
      </c>
      <c r="AV113" s="23" t="e">
        <f>IF(AO113&lt;&gt;"",VLOOKUP($AI113,'[1]Rebar Data'!$A:$I,COLUMN(H113)),0)</f>
        <v>#REF!</v>
      </c>
      <c r="AW113" s="24" t="e">
        <f>IF(AP113&lt;&gt;"",VLOOKUP($AI113,'[1]Rebar Data'!$A:$I,COLUMN(I113)),0)</f>
        <v>#REF!</v>
      </c>
      <c r="AX113" s="26" t="e">
        <f t="array" ref="AX113">SUM(AJ113:AL113*AQ113:AS113)</f>
        <v>#REF!</v>
      </c>
      <c r="AY113" s="26" t="e">
        <f t="array" ref="AY113">SUM(AM113:AP113*AT113:AW113)</f>
        <v>#REF!</v>
      </c>
      <c r="AZ113" s="55" t="e">
        <f t="shared" si="252"/>
        <v>#REF!</v>
      </c>
      <c r="BA113" s="56" t="e">
        <f>ABS(MROUND(IF(B113="SER OF",(AZ114-AZ112)/(B114-1),""),0.125/12))</f>
        <v>#REF!</v>
      </c>
      <c r="BB113" s="16" t="e">
        <f>ABS(IF(B113="SER OF",(AZ114-AZ112)/(B114-1),""))</f>
        <v>#REF!</v>
      </c>
      <c r="BC113" s="16" t="e">
        <f>IF(BA113&lt;BB113," (+)",IF(BB113&lt;BA113," (-)",""))</f>
        <v>#REF!</v>
      </c>
    </row>
    <row r="114" spans="1:55" ht="12.75" customHeight="1" x14ac:dyDescent="0.25">
      <c r="A114" s="62"/>
      <c r="B114" s="62">
        <v>13</v>
      </c>
      <c r="C114" s="59" t="str">
        <f>IF(OR(B144="SER OF",B113="SER OF"),IF(AND(ISNUMBER(O114), ISNUMBER(P114)),ROUND(O114,0)&amp;"'-"&amp;ROUND(P114,0)&amp;"""",""),IF(B114="SER OF","TO",IF(AND(ISNUMBER(O114), ISNUMBER(P114)),ROUND(O114,0)&amp;"'-"&amp;ROUND(P114,0)&amp;"""","")))</f>
        <v>10'-11"</v>
      </c>
      <c r="D114" s="60" t="str">
        <f>IF(OR(B113="SER OF",B144="SER OF"),"",IFERROR(ROUND(B114*N114*(O114+ROUND(P114/12,3)),0),""))</f>
        <v/>
      </c>
      <c r="E114" s="62"/>
      <c r="F114" s="61" t="str">
        <f t="shared" si="246"/>
        <v>1'-11"</v>
      </c>
      <c r="G114" s="61" t="str">
        <f t="shared" si="247"/>
        <v>8'-8"</v>
      </c>
      <c r="H114" s="61" t="str">
        <f t="shared" si="248"/>
        <v>0'-8"</v>
      </c>
      <c r="I114" s="61" t="str">
        <f t="shared" si="249"/>
        <v/>
      </c>
      <c r="J114" s="61" t="str">
        <f t="shared" si="250"/>
        <v/>
      </c>
      <c r="K114" s="61" t="str">
        <f t="shared" si="251"/>
        <v/>
      </c>
      <c r="L114" s="61"/>
      <c r="M114" s="48"/>
      <c r="N114" s="49">
        <f>VLOOKUP($AI114,'Rebar Data'!$A:$B,2,0)</f>
        <v>1.502</v>
      </c>
      <c r="O114" s="50">
        <v>10</v>
      </c>
      <c r="P114" s="51">
        <v>11</v>
      </c>
      <c r="Q114" s="52">
        <v>1</v>
      </c>
      <c r="R114" s="53">
        <v>11</v>
      </c>
      <c r="S114" s="54">
        <v>8</v>
      </c>
      <c r="T114" s="51">
        <v>8</v>
      </c>
      <c r="U114" s="52">
        <v>0</v>
      </c>
      <c r="V114" s="53">
        <v>8</v>
      </c>
      <c r="W114" s="54"/>
      <c r="X114" s="51"/>
      <c r="Y114" s="52"/>
      <c r="Z114" s="53"/>
      <c r="AA114" s="54"/>
      <c r="AB114" s="51"/>
      <c r="AC114" s="52"/>
      <c r="AD114" s="53"/>
      <c r="AG114" s="16">
        <f>IF(B113="SER OF",E113,IF(B135="SER OF",E135,E114))</f>
        <v>2</v>
      </c>
      <c r="AH114" s="17">
        <v>33.92</v>
      </c>
      <c r="AI114" s="26">
        <f>IFERROR(MID(A114,LEN(A114)-2,1)*1,AI112)</f>
        <v>6</v>
      </c>
      <c r="AJ114" s="18" t="e">
        <f>VLOOKUP($AG114,'[1]Bar Bends'!$A:$H,COLUMN(B114),0)</f>
        <v>#REF!</v>
      </c>
      <c r="AK114" s="19">
        <f>VLOOKUP($AG114,'[1]Bar Bends'!$A:$H,COLUMN(C114),0)</f>
        <v>2</v>
      </c>
      <c r="AL114" s="20" t="e">
        <f>VLOOKUP($AG114,'[1]Bar Bends'!$A:$H,COLUMN(D114),0)</f>
        <v>#REF!</v>
      </c>
      <c r="AM114" s="18" t="e">
        <f>VLOOKUP($AG114,'[1]Bar Bends'!$A:$H,COLUMN(E114),0)</f>
        <v>#REF!</v>
      </c>
      <c r="AN114" s="19">
        <f>VLOOKUP($AG114,'[1]Bar Bends'!$A:$H,COLUMN(F114),0)</f>
        <v>3</v>
      </c>
      <c r="AO114" s="19" t="e">
        <f>VLOOKUP($AG114,'[1]Bar Bends'!$A:$H,COLUMN(G114),0)</f>
        <v>#REF!</v>
      </c>
      <c r="AP114" s="20" t="e">
        <f>VLOOKUP($AG114,'[1]Bar Bends'!$A:$H,COLUMN(H114),0)</f>
        <v>#REF!</v>
      </c>
      <c r="AQ114" s="22" t="e">
        <f>IF(AJ114&lt;&gt;"",VLOOKUP($AI114,'[1]Rebar Data'!$A:$I,COLUMN(C114)),0)</f>
        <v>#REF!</v>
      </c>
      <c r="AR114" s="23" t="e">
        <f>IF(AK114&lt;&gt;"",VLOOKUP($AI114,'[1]Rebar Data'!$A:$I,COLUMN(D114)),0)</f>
        <v>#REF!</v>
      </c>
      <c r="AS114" s="24" t="e">
        <f>IF(AL114&lt;&gt;"",VLOOKUP($AI114,'[1]Rebar Data'!$A:$I,COLUMN(E114)),0)</f>
        <v>#REF!</v>
      </c>
      <c r="AT114" s="22" t="e">
        <f>IF(AM114&lt;&gt;"",VLOOKUP($AI114,'[1]Rebar Data'!$A:$I,COLUMN(F114)),0)</f>
        <v>#REF!</v>
      </c>
      <c r="AU114" s="23">
        <f>IF(AN114&lt;&gt;"",VLOOKUP($AI114,'[1]Rebar Data'!$A:$I,COLUMN(G114)),0)</f>
        <v>2</v>
      </c>
      <c r="AV114" s="23" t="e">
        <f>IF(AO114&lt;&gt;"",VLOOKUP($AI114,'[1]Rebar Data'!$A:$I,COLUMN(H114)),0)</f>
        <v>#REF!</v>
      </c>
      <c r="AW114" s="24" t="e">
        <f>IF(AP114&lt;&gt;"",VLOOKUP($AI114,'[1]Rebar Data'!$A:$I,COLUMN(I114)),0)</f>
        <v>#REF!</v>
      </c>
      <c r="AX114" s="26" t="e">
        <f t="array" ref="AX114">SUM(AJ114:AL114*AQ114:AS114)</f>
        <v>#REF!</v>
      </c>
      <c r="AY114" s="26" t="e">
        <f t="array" ref="AY114">SUM(AM114:AP114*AT114:AW114)</f>
        <v>#REF!</v>
      </c>
      <c r="AZ114" s="55" t="e">
        <f t="shared" si="252"/>
        <v>#REF!</v>
      </c>
      <c r="BA114" s="56"/>
    </row>
    <row r="115" spans="1:55" x14ac:dyDescent="0.25">
      <c r="A115" s="62"/>
      <c r="B115" s="62">
        <v>1</v>
      </c>
      <c r="C115" s="59" t="str">
        <f t="shared" ref="C115" si="253">IF(OR(B116="SER OF",B114="SER OF"),IF(AND(ISNUMBER(O115), ISNUMBER(P115)),ROUND(O115,0)&amp;"'-"&amp;ROUND(P115,0)&amp;"""",""),IF(B115="SER OF","TO",IF(AND(ISNUMBER(O115), ISNUMBER(P115)),ROUND(O115,0)&amp;"'-"&amp;ROUND(P115,0)&amp;"""","")))</f>
        <v>9'-6"</v>
      </c>
      <c r="D115" s="60" t="str">
        <f>IF(OR(B114="SER OF",B116="SER OF"),"",IFERROR(ROUND(B115*N115*(O115+ROUND(P115/12,3)),0),""))</f>
        <v/>
      </c>
      <c r="E115" s="62"/>
      <c r="F115" s="61" t="str">
        <f t="shared" ref="F115:F117" si="254">IF(AND(ISBLANK(Q115),ISBLANK(R115)),"",Q115&amp;"'-"&amp;TEXT(R115,"0 #/##")&amp;"""")</f>
        <v>1'-0"</v>
      </c>
      <c r="G115" s="61" t="str">
        <f t="shared" ref="G115:G117" si="255">IF(AND(ISBLANK(S115),ISBLANK(T115)),"",S115&amp;"'-"&amp;TEXT(T115,"0 #/##")&amp;"""")</f>
        <v>8'-2"</v>
      </c>
      <c r="H115" s="61" t="str">
        <f t="shared" ref="H115:H117" si="256">IF(AND(ISBLANK(U115),ISBLANK(V115)),"",U115&amp;"'-"&amp;TEXT(V115,"0 #/##")&amp;"""")</f>
        <v>0'-8"</v>
      </c>
      <c r="I115" s="61" t="str">
        <f t="shared" ref="I115:I117" si="257">IF(AND(ISBLANK(W115),ISBLANK(X115)),"",W115&amp;"'-"&amp;TEXT(X115,"0 #/##")&amp;"""")</f>
        <v/>
      </c>
      <c r="J115" s="61" t="str">
        <f t="shared" ref="J115:J117" si="258">IF(AND(ISBLANK(Y115),ISBLANK(Z115)),"",Y115&amp;"'-"&amp;TEXT(Z115,"0 #/##")&amp;"""")</f>
        <v/>
      </c>
      <c r="K115" s="61" t="str">
        <f t="shared" ref="K115:K117" si="259">IF(AND(ISBLANK(AA115),ISBLANK(AB115)),"",AA115&amp;"'-"&amp;TEXT(AB115,"0 #/##")&amp;"""")</f>
        <v/>
      </c>
      <c r="L115" s="61"/>
      <c r="M115" s="48"/>
      <c r="N115" s="49">
        <f>VLOOKUP($AI115,'Rebar Data'!$A:$B,2,0)</f>
        <v>1.502</v>
      </c>
      <c r="O115" s="50">
        <v>9</v>
      </c>
      <c r="P115" s="51">
        <v>6</v>
      </c>
      <c r="Q115" s="52">
        <v>1</v>
      </c>
      <c r="R115" s="53">
        <v>0</v>
      </c>
      <c r="S115" s="54">
        <v>8</v>
      </c>
      <c r="T115" s="51">
        <v>2</v>
      </c>
      <c r="U115" s="52">
        <v>0</v>
      </c>
      <c r="V115" s="53">
        <v>8</v>
      </c>
      <c r="W115" s="54"/>
      <c r="X115" s="51"/>
      <c r="Y115" s="52"/>
      <c r="Z115" s="53"/>
      <c r="AA115" s="54"/>
      <c r="AB115" s="51"/>
      <c r="AC115" s="52"/>
      <c r="AD115" s="53"/>
      <c r="AG115" s="16">
        <f>IF(B114="SER OF",E114,IF(B116="SER OF",E116,E115))</f>
        <v>8</v>
      </c>
      <c r="AH115" s="17">
        <v>6.92</v>
      </c>
      <c r="AI115" s="26">
        <f>IFERROR(MID(A115,LEN(A115)-2,1)*1,AI114)</f>
        <v>6</v>
      </c>
      <c r="AJ115" s="18" t="e">
        <f>VLOOKUP($AG115,'[1]Bar Bends'!$A:$H,COLUMN(B115),0)</f>
        <v>#REF!</v>
      </c>
      <c r="AK115" s="19" t="e">
        <f>VLOOKUP($AG115,'[1]Bar Bends'!$A:$H,COLUMN(C115),0)</f>
        <v>#REF!</v>
      </c>
      <c r="AL115" s="20" t="e">
        <f>VLOOKUP($AG115,'[1]Bar Bends'!$A:$H,COLUMN(D115),0)</f>
        <v>#REF!</v>
      </c>
      <c r="AM115" s="18">
        <f>VLOOKUP($AG115,'[1]Bar Bends'!$A:$H,COLUMN(E115),0)</f>
        <v>1</v>
      </c>
      <c r="AN115" s="19" t="e">
        <f>VLOOKUP($AG115,'[1]Bar Bends'!$A:$H,COLUMN(F115),0)</f>
        <v>#REF!</v>
      </c>
      <c r="AO115" s="19" t="e">
        <f>VLOOKUP($AG115,'[1]Bar Bends'!$A:$H,COLUMN(G115),0)</f>
        <v>#REF!</v>
      </c>
      <c r="AP115" s="20" t="e">
        <f>VLOOKUP($AG115,'[1]Bar Bends'!$A:$H,COLUMN(H115),0)</f>
        <v>#REF!</v>
      </c>
      <c r="AQ115" s="22" t="e">
        <f>IF(AJ115&lt;&gt;"",VLOOKUP($AI115,'[1]Rebar Data'!$A:$I,COLUMN(C115)),0)</f>
        <v>#REF!</v>
      </c>
      <c r="AR115" s="23" t="e">
        <f>IF(AK115&lt;&gt;"",VLOOKUP($AI115,'[1]Rebar Data'!$A:$I,COLUMN(D115)),0)</f>
        <v>#REF!</v>
      </c>
      <c r="AS115" s="24" t="e">
        <f>IF(AL115&lt;&gt;"",VLOOKUP($AI115,'[1]Rebar Data'!$A:$I,COLUMN(E115)),0)</f>
        <v>#REF!</v>
      </c>
      <c r="AT115" s="22">
        <f>IF(AM115&lt;&gt;"",VLOOKUP($AI115,'[1]Rebar Data'!$A:$I,COLUMN(F115)),0)</f>
        <v>0.375</v>
      </c>
      <c r="AU115" s="23" t="e">
        <f>IF(AN115&lt;&gt;"",VLOOKUP($AI115,'[1]Rebar Data'!$A:$I,COLUMN(G115)),0)</f>
        <v>#REF!</v>
      </c>
      <c r="AV115" s="23" t="e">
        <f>IF(AO115&lt;&gt;"",VLOOKUP($AI115,'[1]Rebar Data'!$A:$I,COLUMN(H115)),0)</f>
        <v>#REF!</v>
      </c>
      <c r="AW115" s="24" t="e">
        <f>IF(AP115&lt;&gt;"",VLOOKUP($AI115,'[1]Rebar Data'!$A:$I,COLUMN(I115)),0)</f>
        <v>#REF!</v>
      </c>
      <c r="AX115" s="26" t="e">
        <f t="array" ref="AX115">SUM(AJ115:AL115*AQ115:AS115)</f>
        <v>#REF!</v>
      </c>
      <c r="AY115" s="26" t="e">
        <f t="array" ref="AY115">SUM(AM115:AP115*AT115:AW115)</f>
        <v>#REF!</v>
      </c>
      <c r="AZ115" s="55" t="e">
        <f t="shared" ref="AZ115:AZ117" si="260">MROUND(AH115+AX115/12-AY115/12,1/12)</f>
        <v>#REF!</v>
      </c>
      <c r="BA115" s="56"/>
    </row>
    <row r="116" spans="1:55" ht="12.75" customHeight="1" x14ac:dyDescent="0.25">
      <c r="A116" s="79" t="s">
        <v>167</v>
      </c>
      <c r="B116" s="62" t="s">
        <v>70</v>
      </c>
      <c r="C116" s="59" t="str">
        <f>IF(OR(B117="SER OF",B115="SER OF"),IF(AND(ISNUMBER(O116), ISNUMBER(P116)),ROUND(O116,0)&amp;"'-"&amp;ROUND(P116,0)&amp;"""",""),IF(B116="SER OF","TO",IF(AND(ISNUMBER(O116), ISNUMBER(P116)),ROUND(O116,0)&amp;"'-"&amp;ROUND(P116,0)&amp;"""","")))</f>
        <v>TO</v>
      </c>
      <c r="D116" s="60">
        <f>IF(OR(B115="SER OF",B117="SER OF"),"",IF(B116="SER OF",ROUND((B115*B117)*N116*(AVERAGE(O115+ROUND(P115/12,3),O117+ROUND(P117/12,3))),0),IFERROR(ROUND(B116*N116*(O116+ROUND(P116/12,3)),0),"")))</f>
        <v>190</v>
      </c>
      <c r="E116" s="62">
        <v>8</v>
      </c>
      <c r="F116" s="61" t="str">
        <f t="shared" si="254"/>
        <v/>
      </c>
      <c r="G116" s="61" t="str">
        <f t="shared" si="255"/>
        <v/>
      </c>
      <c r="H116" s="61" t="str">
        <f t="shared" si="256"/>
        <v/>
      </c>
      <c r="I116" s="61" t="str">
        <f t="shared" si="257"/>
        <v/>
      </c>
      <c r="J116" s="61" t="str">
        <f t="shared" si="258"/>
        <v/>
      </c>
      <c r="K116" s="61" t="str">
        <f t="shared" si="259"/>
        <v/>
      </c>
      <c r="L116" s="93" t="s">
        <v>164</v>
      </c>
      <c r="M116" s="48"/>
      <c r="N116" s="49">
        <f>VLOOKUP($AI116,'Rebar Data'!$A:$B,2,0)</f>
        <v>1.502</v>
      </c>
      <c r="O116" s="50">
        <v>0</v>
      </c>
      <c r="P116" s="51">
        <v>0</v>
      </c>
      <c r="Q116" s="52"/>
      <c r="R116" s="53"/>
      <c r="S116" s="54"/>
      <c r="T116" s="51"/>
      <c r="U116" s="52"/>
      <c r="V116" s="53"/>
      <c r="W116" s="54"/>
      <c r="X116" s="51"/>
      <c r="Y116" s="52"/>
      <c r="Z116" s="53"/>
      <c r="AA116" s="54"/>
      <c r="AB116" s="51"/>
      <c r="AC116" s="52">
        <v>0</v>
      </c>
      <c r="AD116" s="53">
        <v>0.5</v>
      </c>
      <c r="AG116" s="16">
        <f>IF(B115="SER OF",E115,IF(B117="SER OF",E117,E116))</f>
        <v>8</v>
      </c>
      <c r="AI116" s="26">
        <f>IFERROR(MID(A116,LEN(A116)-2,1)*1,AI114)</f>
        <v>6</v>
      </c>
      <c r="AJ116" s="18" t="e">
        <f>VLOOKUP($AG116,'[1]Bar Bends'!$A:$H,COLUMN(B116),0)</f>
        <v>#REF!</v>
      </c>
      <c r="AK116" s="19" t="e">
        <f>VLOOKUP($AG116,'[1]Bar Bends'!$A:$H,COLUMN(C116),0)</f>
        <v>#REF!</v>
      </c>
      <c r="AL116" s="20" t="e">
        <f>VLOOKUP($AG116,'[1]Bar Bends'!$A:$H,COLUMN(D116),0)</f>
        <v>#REF!</v>
      </c>
      <c r="AM116" s="18">
        <f>VLOOKUP($AG116,'[1]Bar Bends'!$A:$H,COLUMN(E116),0)</f>
        <v>1</v>
      </c>
      <c r="AN116" s="19" t="e">
        <f>VLOOKUP($AG116,'[1]Bar Bends'!$A:$H,COLUMN(F116),0)</f>
        <v>#REF!</v>
      </c>
      <c r="AO116" s="19" t="e">
        <f>VLOOKUP($AG116,'[1]Bar Bends'!$A:$H,COLUMN(G116),0)</f>
        <v>#REF!</v>
      </c>
      <c r="AP116" s="20" t="e">
        <f>VLOOKUP($AG116,'[1]Bar Bends'!$A:$H,COLUMN(H116),0)</f>
        <v>#REF!</v>
      </c>
      <c r="AQ116" s="22" t="e">
        <f>IF(AJ116&lt;&gt;"",VLOOKUP($AI116,'[1]Rebar Data'!$A:$I,COLUMN(C116)),0)</f>
        <v>#REF!</v>
      </c>
      <c r="AR116" s="23" t="e">
        <f>IF(AK116&lt;&gt;"",VLOOKUP($AI116,'[1]Rebar Data'!$A:$I,COLUMN(D116)),0)</f>
        <v>#REF!</v>
      </c>
      <c r="AS116" s="24" t="e">
        <f>IF(AL116&lt;&gt;"",VLOOKUP($AI116,'[1]Rebar Data'!$A:$I,COLUMN(E116)),0)</f>
        <v>#REF!</v>
      </c>
      <c r="AT116" s="22">
        <f>IF(AM116&lt;&gt;"",VLOOKUP($AI116,'[1]Rebar Data'!$A:$I,COLUMN(F116)),0)</f>
        <v>0.375</v>
      </c>
      <c r="AU116" s="23" t="e">
        <f>IF(AN116&lt;&gt;"",VLOOKUP($AI116,'[1]Rebar Data'!$A:$I,COLUMN(G116)),0)</f>
        <v>#REF!</v>
      </c>
      <c r="AV116" s="23" t="e">
        <f>IF(AO116&lt;&gt;"",VLOOKUP($AI116,'[1]Rebar Data'!$A:$I,COLUMN(H116)),0)</f>
        <v>#REF!</v>
      </c>
      <c r="AW116" s="24" t="e">
        <f>IF(AP116&lt;&gt;"",VLOOKUP($AI116,'[1]Rebar Data'!$A:$I,COLUMN(I116)),0)</f>
        <v>#REF!</v>
      </c>
      <c r="AX116" s="26" t="e">
        <f t="array" ref="AX116">SUM(AJ116:AL116*AQ116:AS116)</f>
        <v>#REF!</v>
      </c>
      <c r="AY116" s="26" t="e">
        <f t="array" ref="AY116">SUM(AM116:AP116*AT116:AW116)</f>
        <v>#REF!</v>
      </c>
      <c r="AZ116" s="55" t="e">
        <f t="shared" si="260"/>
        <v>#REF!</v>
      </c>
      <c r="BA116" s="56" t="e">
        <f>ABS(MROUND(IF(B116="SER OF",(AZ117-AZ115)/(B117-1),""),0.125/12))</f>
        <v>#REF!</v>
      </c>
      <c r="BB116" s="16" t="e">
        <f>ABS(IF(B116="SER OF",(AZ117-AZ115)/(B117-1),""))</f>
        <v>#REF!</v>
      </c>
      <c r="BC116" s="16" t="e">
        <f>IF(BA116&lt;BB116," (+)",IF(BB116&lt;BA116," (-)",""))</f>
        <v>#REF!</v>
      </c>
    </row>
    <row r="117" spans="1:55" ht="12.75" customHeight="1" x14ac:dyDescent="0.25">
      <c r="A117" s="62"/>
      <c r="B117" s="62">
        <v>13</v>
      </c>
      <c r="C117" s="59" t="str">
        <f>IF(OR(B147="SER OF",B116="SER OF"),IF(AND(ISNUMBER(O117), ISNUMBER(P117)),ROUND(O117,0)&amp;"'-"&amp;ROUND(P117,0)&amp;"""",""),IF(B117="SER OF","TO",IF(AND(ISNUMBER(O117), ISNUMBER(P117)),ROUND(O117,0)&amp;"'-"&amp;ROUND(P117,0)&amp;"""","")))</f>
        <v>10'-0"</v>
      </c>
      <c r="D117" s="60" t="str">
        <f>IF(OR(B116="SER OF",B147="SER OF"),"",IFERROR(ROUND(B117*N117*(O117+ROUND(P117/12,3)),0),""))</f>
        <v/>
      </c>
      <c r="E117" s="62"/>
      <c r="F117" s="61" t="str">
        <f t="shared" si="254"/>
        <v>1'-0"</v>
      </c>
      <c r="G117" s="61" t="str">
        <f t="shared" si="255"/>
        <v>8'-8"</v>
      </c>
      <c r="H117" s="61" t="str">
        <f t="shared" si="256"/>
        <v>0'-8"</v>
      </c>
      <c r="I117" s="61" t="str">
        <f t="shared" si="257"/>
        <v/>
      </c>
      <c r="J117" s="61" t="str">
        <f t="shared" si="258"/>
        <v/>
      </c>
      <c r="K117" s="61" t="str">
        <f t="shared" si="259"/>
        <v/>
      </c>
      <c r="L117" s="61"/>
      <c r="M117" s="48"/>
      <c r="N117" s="49">
        <f>VLOOKUP($AI117,'Rebar Data'!$A:$B,2,0)</f>
        <v>1.502</v>
      </c>
      <c r="O117" s="50">
        <v>10</v>
      </c>
      <c r="P117" s="51">
        <v>0</v>
      </c>
      <c r="Q117" s="52">
        <v>1</v>
      </c>
      <c r="R117" s="53">
        <v>0</v>
      </c>
      <c r="S117" s="54">
        <v>8</v>
      </c>
      <c r="T117" s="51">
        <v>8</v>
      </c>
      <c r="U117" s="52">
        <v>0</v>
      </c>
      <c r="V117" s="53">
        <v>8</v>
      </c>
      <c r="W117" s="54"/>
      <c r="X117" s="51"/>
      <c r="Y117" s="52"/>
      <c r="Z117" s="53"/>
      <c r="AA117" s="54"/>
      <c r="AB117" s="51"/>
      <c r="AC117" s="52"/>
      <c r="AD117" s="53"/>
      <c r="AG117" s="16">
        <f>IF(B116="SER OF",E116,IF(B138="SER OF",E138,E117))</f>
        <v>8</v>
      </c>
      <c r="AH117" s="17">
        <v>33.92</v>
      </c>
      <c r="AI117" s="26">
        <f>IFERROR(MID(A117,LEN(A117)-2,1)*1,AI115)</f>
        <v>6</v>
      </c>
      <c r="AJ117" s="18" t="e">
        <f>VLOOKUP($AG117,'[1]Bar Bends'!$A:$H,COLUMN(B117),0)</f>
        <v>#REF!</v>
      </c>
      <c r="AK117" s="19" t="e">
        <f>VLOOKUP($AG117,'[1]Bar Bends'!$A:$H,COLUMN(C117),0)</f>
        <v>#REF!</v>
      </c>
      <c r="AL117" s="20" t="e">
        <f>VLOOKUP($AG117,'[1]Bar Bends'!$A:$H,COLUMN(D117),0)</f>
        <v>#REF!</v>
      </c>
      <c r="AM117" s="18">
        <f>VLOOKUP($AG117,'[1]Bar Bends'!$A:$H,COLUMN(E117),0)</f>
        <v>1</v>
      </c>
      <c r="AN117" s="19" t="e">
        <f>VLOOKUP($AG117,'[1]Bar Bends'!$A:$H,COLUMN(F117),0)</f>
        <v>#REF!</v>
      </c>
      <c r="AO117" s="19" t="e">
        <f>VLOOKUP($AG117,'[1]Bar Bends'!$A:$H,COLUMN(G117),0)</f>
        <v>#REF!</v>
      </c>
      <c r="AP117" s="20" t="e">
        <f>VLOOKUP($AG117,'[1]Bar Bends'!$A:$H,COLUMN(H117),0)</f>
        <v>#REF!</v>
      </c>
      <c r="AQ117" s="22" t="e">
        <f>IF(AJ117&lt;&gt;"",VLOOKUP($AI117,'[1]Rebar Data'!$A:$I,COLUMN(C117)),0)</f>
        <v>#REF!</v>
      </c>
      <c r="AR117" s="23" t="e">
        <f>IF(AK117&lt;&gt;"",VLOOKUP($AI117,'[1]Rebar Data'!$A:$I,COLUMN(D117)),0)</f>
        <v>#REF!</v>
      </c>
      <c r="AS117" s="24" t="e">
        <f>IF(AL117&lt;&gt;"",VLOOKUP($AI117,'[1]Rebar Data'!$A:$I,COLUMN(E117)),0)</f>
        <v>#REF!</v>
      </c>
      <c r="AT117" s="22">
        <f>IF(AM117&lt;&gt;"",VLOOKUP($AI117,'[1]Rebar Data'!$A:$I,COLUMN(F117)),0)</f>
        <v>0.375</v>
      </c>
      <c r="AU117" s="23" t="e">
        <f>IF(AN117&lt;&gt;"",VLOOKUP($AI117,'[1]Rebar Data'!$A:$I,COLUMN(G117)),0)</f>
        <v>#REF!</v>
      </c>
      <c r="AV117" s="23" t="e">
        <f>IF(AO117&lt;&gt;"",VLOOKUP($AI117,'[1]Rebar Data'!$A:$I,COLUMN(H117)),0)</f>
        <v>#REF!</v>
      </c>
      <c r="AW117" s="24" t="e">
        <f>IF(AP117&lt;&gt;"",VLOOKUP($AI117,'[1]Rebar Data'!$A:$I,COLUMN(I117)),0)</f>
        <v>#REF!</v>
      </c>
      <c r="AX117" s="26" t="e">
        <f t="array" ref="AX117">SUM(AJ117:AL117*AQ117:AS117)</f>
        <v>#REF!</v>
      </c>
      <c r="AY117" s="26" t="e">
        <f t="array" ref="AY117">SUM(AM117:AP117*AT117:AW117)</f>
        <v>#REF!</v>
      </c>
      <c r="AZ117" s="55" t="e">
        <f t="shared" si="260"/>
        <v>#REF!</v>
      </c>
      <c r="BA117" s="56"/>
    </row>
    <row r="118" spans="1:55" x14ac:dyDescent="0.25">
      <c r="A118" s="62"/>
      <c r="B118" s="62">
        <v>1</v>
      </c>
      <c r="C118" s="59" t="str">
        <f t="shared" ref="C118" si="261">IF(OR(B119="SER OF",B117="SER OF"),IF(AND(ISNUMBER(O118), ISNUMBER(P118)),ROUND(O118,0)&amp;"'-"&amp;ROUND(P118,0)&amp;"""",""),IF(B118="SER OF","TO",IF(AND(ISNUMBER(O118), ISNUMBER(P118)),ROUND(O118,0)&amp;"'-"&amp;ROUND(P118,0)&amp;"""","")))</f>
        <v>9'-10"</v>
      </c>
      <c r="D118" s="60" t="str">
        <f>IF(OR(B117="SER OF",B119="SER OF"),"",IFERROR(ROUND(B118*N118*(O118+ROUND(P118/12,3)),0),""))</f>
        <v/>
      </c>
      <c r="E118" s="62"/>
      <c r="F118" s="61" t="str">
        <f t="shared" ref="F118:F120" si="262">IF(AND(ISBLANK(Q118),ISBLANK(R118)),"",Q118&amp;"'-"&amp;TEXT(R118,"0 #/##")&amp;"""")</f>
        <v>1'-11"</v>
      </c>
      <c r="G118" s="61" t="str">
        <f t="shared" ref="G118:G120" si="263">IF(AND(ISBLANK(S118),ISBLANK(T118)),"",S118&amp;"'-"&amp;TEXT(T118,"0 #/##")&amp;"""")</f>
        <v>7'-7"</v>
      </c>
      <c r="H118" s="61" t="str">
        <f t="shared" ref="H118:H120" si="264">IF(AND(ISBLANK(U118),ISBLANK(V118)),"",U118&amp;"'-"&amp;TEXT(V118,"0 #/##")&amp;"""")</f>
        <v>0'-8"</v>
      </c>
      <c r="I118" s="61" t="str">
        <f t="shared" ref="I118:I120" si="265">IF(AND(ISBLANK(W118),ISBLANK(X118)),"",W118&amp;"'-"&amp;TEXT(X118,"0 #/##")&amp;"""")</f>
        <v/>
      </c>
      <c r="J118" s="61" t="str">
        <f t="shared" ref="J118:J120" si="266">IF(AND(ISBLANK(Y118),ISBLANK(Z118)),"",Y118&amp;"'-"&amp;TEXT(Z118,"0 #/##")&amp;"""")</f>
        <v/>
      </c>
      <c r="K118" s="61" t="str">
        <f t="shared" ref="K118:K120" si="267">IF(AND(ISBLANK(AA118),ISBLANK(AB118)),"",AA118&amp;"'-"&amp;TEXT(AB118,"0 #/##")&amp;"""")</f>
        <v/>
      </c>
      <c r="L118" s="61"/>
      <c r="M118" s="48"/>
      <c r="N118" s="49">
        <f>VLOOKUP($AI118,'Rebar Data'!$A:$B,2,0)</f>
        <v>1.502</v>
      </c>
      <c r="O118" s="50">
        <v>9</v>
      </c>
      <c r="P118" s="51">
        <v>10</v>
      </c>
      <c r="Q118" s="52">
        <v>1</v>
      </c>
      <c r="R118" s="53">
        <v>11</v>
      </c>
      <c r="S118" s="54">
        <v>7</v>
      </c>
      <c r="T118" s="51">
        <v>7</v>
      </c>
      <c r="U118" s="52">
        <v>0</v>
      </c>
      <c r="V118" s="53">
        <v>8</v>
      </c>
      <c r="W118" s="54"/>
      <c r="X118" s="51"/>
      <c r="Y118" s="52"/>
      <c r="Z118" s="53"/>
      <c r="AA118" s="54"/>
      <c r="AB118" s="51"/>
      <c r="AC118" s="52"/>
      <c r="AD118" s="53"/>
      <c r="AG118" s="16">
        <f>IF(B117="SER OF",E117,IF(B119="SER OF",E119,E118))</f>
        <v>2</v>
      </c>
      <c r="AH118" s="17">
        <v>6.92</v>
      </c>
      <c r="AI118" s="26">
        <f>IFERROR(MID(A118,LEN(A118)-2,1)*1,AI117)</f>
        <v>6</v>
      </c>
      <c r="AJ118" s="18" t="e">
        <f>VLOOKUP($AG118,'[1]Bar Bends'!$A:$H,COLUMN(B118),0)</f>
        <v>#REF!</v>
      </c>
      <c r="AK118" s="19">
        <f>VLOOKUP($AG118,'[1]Bar Bends'!$A:$H,COLUMN(C118),0)</f>
        <v>2</v>
      </c>
      <c r="AL118" s="20" t="e">
        <f>VLOOKUP($AG118,'[1]Bar Bends'!$A:$H,COLUMN(D118),0)</f>
        <v>#REF!</v>
      </c>
      <c r="AM118" s="18" t="e">
        <f>VLOOKUP($AG118,'[1]Bar Bends'!$A:$H,COLUMN(E118),0)</f>
        <v>#REF!</v>
      </c>
      <c r="AN118" s="19">
        <f>VLOOKUP($AG118,'[1]Bar Bends'!$A:$H,COLUMN(F118),0)</f>
        <v>3</v>
      </c>
      <c r="AO118" s="19" t="e">
        <f>VLOOKUP($AG118,'[1]Bar Bends'!$A:$H,COLUMN(G118),0)</f>
        <v>#REF!</v>
      </c>
      <c r="AP118" s="20" t="e">
        <f>VLOOKUP($AG118,'[1]Bar Bends'!$A:$H,COLUMN(H118),0)</f>
        <v>#REF!</v>
      </c>
      <c r="AQ118" s="22" t="e">
        <f>IF(AJ118&lt;&gt;"",VLOOKUP($AI118,'[1]Rebar Data'!$A:$I,COLUMN(C118)),0)</f>
        <v>#REF!</v>
      </c>
      <c r="AR118" s="23" t="e">
        <f>IF(AK118&lt;&gt;"",VLOOKUP($AI118,'[1]Rebar Data'!$A:$I,COLUMN(D118)),0)</f>
        <v>#REF!</v>
      </c>
      <c r="AS118" s="24" t="e">
        <f>IF(AL118&lt;&gt;"",VLOOKUP($AI118,'[1]Rebar Data'!$A:$I,COLUMN(E118)),0)</f>
        <v>#REF!</v>
      </c>
      <c r="AT118" s="22" t="e">
        <f>IF(AM118&lt;&gt;"",VLOOKUP($AI118,'[1]Rebar Data'!$A:$I,COLUMN(F118)),0)</f>
        <v>#REF!</v>
      </c>
      <c r="AU118" s="23">
        <f>IF(AN118&lt;&gt;"",VLOOKUP($AI118,'[1]Rebar Data'!$A:$I,COLUMN(G118)),0)</f>
        <v>2</v>
      </c>
      <c r="AV118" s="23" t="e">
        <f>IF(AO118&lt;&gt;"",VLOOKUP($AI118,'[1]Rebar Data'!$A:$I,COLUMN(H118)),0)</f>
        <v>#REF!</v>
      </c>
      <c r="AW118" s="24" t="e">
        <f>IF(AP118&lt;&gt;"",VLOOKUP($AI118,'[1]Rebar Data'!$A:$I,COLUMN(I118)),0)</f>
        <v>#REF!</v>
      </c>
      <c r="AX118" s="26" t="e">
        <f t="array" ref="AX118">SUM(AJ118:AL118*AQ118:AS118)</f>
        <v>#REF!</v>
      </c>
      <c r="AY118" s="26" t="e">
        <f t="array" ref="AY118">SUM(AM118:AP118*AT118:AW118)</f>
        <v>#REF!</v>
      </c>
      <c r="AZ118" s="55" t="e">
        <f t="shared" ref="AZ118:AZ120" si="268">MROUND(AH118+AX118/12-AY118/12,1/12)</f>
        <v>#REF!</v>
      </c>
      <c r="BA118" s="56"/>
    </row>
    <row r="119" spans="1:55" ht="12.75" customHeight="1" x14ac:dyDescent="0.25">
      <c r="A119" s="79" t="s">
        <v>170</v>
      </c>
      <c r="B119" s="62" t="s">
        <v>70</v>
      </c>
      <c r="C119" s="59" t="str">
        <f>IF(OR(B120="SER OF",B118="SER OF"),IF(AND(ISNUMBER(O119), ISNUMBER(P119)),ROUND(O119,0)&amp;"'-"&amp;ROUND(P119,0)&amp;"""",""),IF(B119="SER OF","TO",IF(AND(ISNUMBER(O119), ISNUMBER(P119)),ROUND(O119,0)&amp;"'-"&amp;ROUND(P119,0)&amp;"""","")))</f>
        <v>TO</v>
      </c>
      <c r="D119" s="60">
        <f>IF(OR(B118="SER OF",B120="SER OF"),"",IF(B119="SER OF",ROUND((B118*B120)*N119*(AVERAGE(O118+ROUND(P118/12,3),O120+ROUND(P120/12,3))),0),IFERROR(ROUND(B119*N119*(O119+ROUND(P119/12,3)),0),"")))</f>
        <v>228</v>
      </c>
      <c r="E119" s="62">
        <v>2</v>
      </c>
      <c r="F119" s="61" t="str">
        <f t="shared" si="262"/>
        <v/>
      </c>
      <c r="G119" s="61" t="str">
        <f t="shared" si="263"/>
        <v/>
      </c>
      <c r="H119" s="61" t="str">
        <f t="shared" si="264"/>
        <v/>
      </c>
      <c r="I119" s="61" t="str">
        <f t="shared" si="265"/>
        <v/>
      </c>
      <c r="J119" s="61" t="str">
        <f t="shared" si="266"/>
        <v/>
      </c>
      <c r="K119" s="61" t="str">
        <f t="shared" si="267"/>
        <v/>
      </c>
      <c r="L119" s="93" t="s">
        <v>164</v>
      </c>
      <c r="M119" s="48"/>
      <c r="N119" s="49">
        <f>VLOOKUP($AI119,'Rebar Data'!$A:$B,2,0)</f>
        <v>1.502</v>
      </c>
      <c r="O119" s="50">
        <v>0</v>
      </c>
      <c r="P119" s="51">
        <v>0</v>
      </c>
      <c r="Q119" s="52"/>
      <c r="R119" s="53"/>
      <c r="S119" s="54"/>
      <c r="T119" s="51"/>
      <c r="U119" s="52"/>
      <c r="V119" s="53"/>
      <c r="W119" s="54"/>
      <c r="X119" s="51"/>
      <c r="Y119" s="52"/>
      <c r="Z119" s="53"/>
      <c r="AA119" s="54"/>
      <c r="AB119" s="51"/>
      <c r="AC119" s="52">
        <v>0</v>
      </c>
      <c r="AD119" s="53">
        <v>0.5</v>
      </c>
      <c r="AG119" s="16">
        <f>IF(B118="SER OF",E118,IF(B120="SER OF",E120,E119))</f>
        <v>2</v>
      </c>
      <c r="AI119" s="26">
        <f>IFERROR(MID(A119,LEN(A119)-2,1)*1,AI117)</f>
        <v>6</v>
      </c>
      <c r="AJ119" s="18" t="e">
        <f>VLOOKUP($AG119,'[1]Bar Bends'!$A:$H,COLUMN(B119),0)</f>
        <v>#REF!</v>
      </c>
      <c r="AK119" s="19">
        <f>VLOOKUP($AG119,'[1]Bar Bends'!$A:$H,COLUMN(C119),0)</f>
        <v>2</v>
      </c>
      <c r="AL119" s="20" t="e">
        <f>VLOOKUP($AG119,'[1]Bar Bends'!$A:$H,COLUMN(D119),0)</f>
        <v>#REF!</v>
      </c>
      <c r="AM119" s="18" t="e">
        <f>VLOOKUP($AG119,'[1]Bar Bends'!$A:$H,COLUMN(E119),0)</f>
        <v>#REF!</v>
      </c>
      <c r="AN119" s="19">
        <f>VLOOKUP($AG119,'[1]Bar Bends'!$A:$H,COLUMN(F119),0)</f>
        <v>3</v>
      </c>
      <c r="AO119" s="19" t="e">
        <f>VLOOKUP($AG119,'[1]Bar Bends'!$A:$H,COLUMN(G119),0)</f>
        <v>#REF!</v>
      </c>
      <c r="AP119" s="20" t="e">
        <f>VLOOKUP($AG119,'[1]Bar Bends'!$A:$H,COLUMN(H119),0)</f>
        <v>#REF!</v>
      </c>
      <c r="AQ119" s="22" t="e">
        <f>IF(AJ119&lt;&gt;"",VLOOKUP($AI119,'[1]Rebar Data'!$A:$I,COLUMN(C119)),0)</f>
        <v>#REF!</v>
      </c>
      <c r="AR119" s="23" t="e">
        <f>IF(AK119&lt;&gt;"",VLOOKUP($AI119,'[1]Rebar Data'!$A:$I,COLUMN(D119)),0)</f>
        <v>#REF!</v>
      </c>
      <c r="AS119" s="24" t="e">
        <f>IF(AL119&lt;&gt;"",VLOOKUP($AI119,'[1]Rebar Data'!$A:$I,COLUMN(E119)),0)</f>
        <v>#REF!</v>
      </c>
      <c r="AT119" s="22" t="e">
        <f>IF(AM119&lt;&gt;"",VLOOKUP($AI119,'[1]Rebar Data'!$A:$I,COLUMN(F119)),0)</f>
        <v>#REF!</v>
      </c>
      <c r="AU119" s="23">
        <f>IF(AN119&lt;&gt;"",VLOOKUP($AI119,'[1]Rebar Data'!$A:$I,COLUMN(G119)),0)</f>
        <v>2</v>
      </c>
      <c r="AV119" s="23" t="e">
        <f>IF(AO119&lt;&gt;"",VLOOKUP($AI119,'[1]Rebar Data'!$A:$I,COLUMN(H119)),0)</f>
        <v>#REF!</v>
      </c>
      <c r="AW119" s="24" t="e">
        <f>IF(AP119&lt;&gt;"",VLOOKUP($AI119,'[1]Rebar Data'!$A:$I,COLUMN(I119)),0)</f>
        <v>#REF!</v>
      </c>
      <c r="AX119" s="26" t="e">
        <f t="array" ref="AX119">SUM(AJ119:AL119*AQ119:AS119)</f>
        <v>#REF!</v>
      </c>
      <c r="AY119" s="26" t="e">
        <f t="array" ref="AY119">SUM(AM119:AP119*AT119:AW119)</f>
        <v>#REF!</v>
      </c>
      <c r="AZ119" s="55" t="e">
        <f t="shared" si="268"/>
        <v>#REF!</v>
      </c>
      <c r="BA119" s="56" t="e">
        <f>ABS(MROUND(IF(B119="SER OF",(AZ120-AZ118)/(B120-1),""),0.125/12))</f>
        <v>#REF!</v>
      </c>
      <c r="BB119" s="16" t="e">
        <f>ABS(IF(B119="SER OF",(AZ120-AZ118)/(B120-1),""))</f>
        <v>#REF!</v>
      </c>
      <c r="BC119" s="16" t="e">
        <f>IF(BA119&lt;BB119," (+)",IF(BB119&lt;BA119," (-)",""))</f>
        <v>#REF!</v>
      </c>
    </row>
    <row r="120" spans="1:55" ht="12.75" customHeight="1" x14ac:dyDescent="0.25">
      <c r="A120" s="62"/>
      <c r="B120" s="62">
        <v>15</v>
      </c>
      <c r="C120" s="59" t="str">
        <f>IF(OR(B150="SER OF",B119="SER OF"),IF(AND(ISNUMBER(O120), ISNUMBER(P120)),ROUND(O120,0)&amp;"'-"&amp;ROUND(P120,0)&amp;"""",""),IF(B120="SER OF","TO",IF(AND(ISNUMBER(O120), ISNUMBER(P120)),ROUND(O120,0)&amp;"'-"&amp;ROUND(P120,0)&amp;"""","")))</f>
        <v>10'-5"</v>
      </c>
      <c r="D120" s="60" t="str">
        <f>IF(OR(B119="SER OF",B150="SER OF"),"",IFERROR(ROUND(B120*N120*(O120+ROUND(P120/12,3)),0),""))</f>
        <v/>
      </c>
      <c r="E120" s="62"/>
      <c r="F120" s="61" t="str">
        <f t="shared" si="262"/>
        <v>1'-11"</v>
      </c>
      <c r="G120" s="61" t="str">
        <f t="shared" si="263"/>
        <v>8'-2"</v>
      </c>
      <c r="H120" s="61" t="str">
        <f t="shared" si="264"/>
        <v>0'-8"</v>
      </c>
      <c r="I120" s="61" t="str">
        <f t="shared" si="265"/>
        <v/>
      </c>
      <c r="J120" s="61" t="str">
        <f t="shared" si="266"/>
        <v/>
      </c>
      <c r="K120" s="61" t="str">
        <f t="shared" si="267"/>
        <v/>
      </c>
      <c r="L120" s="61"/>
      <c r="M120" s="48"/>
      <c r="N120" s="49">
        <f>VLOOKUP($AI120,'Rebar Data'!$A:$B,2,0)</f>
        <v>1.502</v>
      </c>
      <c r="O120" s="50">
        <v>10</v>
      </c>
      <c r="P120" s="51">
        <v>5</v>
      </c>
      <c r="Q120" s="52">
        <v>1</v>
      </c>
      <c r="R120" s="53">
        <v>11</v>
      </c>
      <c r="S120" s="54">
        <v>8</v>
      </c>
      <c r="T120" s="51">
        <v>2</v>
      </c>
      <c r="U120" s="52">
        <v>0</v>
      </c>
      <c r="V120" s="53">
        <v>8</v>
      </c>
      <c r="W120" s="54"/>
      <c r="X120" s="51"/>
      <c r="Y120" s="52"/>
      <c r="Z120" s="53"/>
      <c r="AA120" s="54"/>
      <c r="AB120" s="51"/>
      <c r="AC120" s="52"/>
      <c r="AD120" s="53"/>
      <c r="AG120" s="16">
        <f>IF(B119="SER OF",E119,IF(B141="SER OF",E141,E120))</f>
        <v>2</v>
      </c>
      <c r="AH120" s="17">
        <v>33.92</v>
      </c>
      <c r="AI120" s="26">
        <f>IFERROR(MID(A120,LEN(A120)-2,1)*1,AI118)</f>
        <v>6</v>
      </c>
      <c r="AJ120" s="18" t="e">
        <f>VLOOKUP($AG120,'[1]Bar Bends'!$A:$H,COLUMN(B120),0)</f>
        <v>#REF!</v>
      </c>
      <c r="AK120" s="19">
        <f>VLOOKUP($AG120,'[1]Bar Bends'!$A:$H,COLUMN(C120),0)</f>
        <v>2</v>
      </c>
      <c r="AL120" s="20" t="e">
        <f>VLOOKUP($AG120,'[1]Bar Bends'!$A:$H,COLUMN(D120),0)</f>
        <v>#REF!</v>
      </c>
      <c r="AM120" s="18" t="e">
        <f>VLOOKUP($AG120,'[1]Bar Bends'!$A:$H,COLUMN(E120),0)</f>
        <v>#REF!</v>
      </c>
      <c r="AN120" s="19">
        <f>VLOOKUP($AG120,'[1]Bar Bends'!$A:$H,COLUMN(F120),0)</f>
        <v>3</v>
      </c>
      <c r="AO120" s="19" t="e">
        <f>VLOOKUP($AG120,'[1]Bar Bends'!$A:$H,COLUMN(G120),0)</f>
        <v>#REF!</v>
      </c>
      <c r="AP120" s="20" t="e">
        <f>VLOOKUP($AG120,'[1]Bar Bends'!$A:$H,COLUMN(H120),0)</f>
        <v>#REF!</v>
      </c>
      <c r="AQ120" s="22" t="e">
        <f>IF(AJ120&lt;&gt;"",VLOOKUP($AI120,'[1]Rebar Data'!$A:$I,COLUMN(C120)),0)</f>
        <v>#REF!</v>
      </c>
      <c r="AR120" s="23" t="e">
        <f>IF(AK120&lt;&gt;"",VLOOKUP($AI120,'[1]Rebar Data'!$A:$I,COLUMN(D120)),0)</f>
        <v>#REF!</v>
      </c>
      <c r="AS120" s="24" t="e">
        <f>IF(AL120&lt;&gt;"",VLOOKUP($AI120,'[1]Rebar Data'!$A:$I,COLUMN(E120)),0)</f>
        <v>#REF!</v>
      </c>
      <c r="AT120" s="22" t="e">
        <f>IF(AM120&lt;&gt;"",VLOOKUP($AI120,'[1]Rebar Data'!$A:$I,COLUMN(F120)),0)</f>
        <v>#REF!</v>
      </c>
      <c r="AU120" s="23">
        <f>IF(AN120&lt;&gt;"",VLOOKUP($AI120,'[1]Rebar Data'!$A:$I,COLUMN(G120)),0)</f>
        <v>2</v>
      </c>
      <c r="AV120" s="23" t="e">
        <f>IF(AO120&lt;&gt;"",VLOOKUP($AI120,'[1]Rebar Data'!$A:$I,COLUMN(H120)),0)</f>
        <v>#REF!</v>
      </c>
      <c r="AW120" s="24" t="e">
        <f>IF(AP120&lt;&gt;"",VLOOKUP($AI120,'[1]Rebar Data'!$A:$I,COLUMN(I120)),0)</f>
        <v>#REF!</v>
      </c>
      <c r="AX120" s="26" t="e">
        <f t="array" ref="AX120">SUM(AJ120:AL120*AQ120:AS120)</f>
        <v>#REF!</v>
      </c>
      <c r="AY120" s="26" t="e">
        <f t="array" ref="AY120">SUM(AM120:AP120*AT120:AW120)</f>
        <v>#REF!</v>
      </c>
      <c r="AZ120" s="55" t="e">
        <f t="shared" si="268"/>
        <v>#REF!</v>
      </c>
      <c r="BA120" s="56"/>
    </row>
    <row r="121" spans="1:55" x14ac:dyDescent="0.25">
      <c r="A121" s="62"/>
      <c r="B121" s="62">
        <v>1</v>
      </c>
      <c r="C121" s="59" t="str">
        <f t="shared" ref="C121" si="269">IF(OR(B122="SER OF",B120="SER OF"),IF(AND(ISNUMBER(O121), ISNUMBER(P121)),ROUND(O121,0)&amp;"'-"&amp;ROUND(P121,0)&amp;"""",""),IF(B121="SER OF","TO",IF(AND(ISNUMBER(O121), ISNUMBER(P121)),ROUND(O121,0)&amp;"'-"&amp;ROUND(P121,0)&amp;"""","")))</f>
        <v>8'-11"</v>
      </c>
      <c r="D121" s="60" t="str">
        <f>IF(OR(B120="SER OF",B122="SER OF"),"",IFERROR(ROUND(B121*N121*(O121+ROUND(P121/12,3)),0),""))</f>
        <v/>
      </c>
      <c r="E121" s="62"/>
      <c r="F121" s="61" t="str">
        <f t="shared" ref="F121:F123" si="270">IF(AND(ISBLANK(Q121),ISBLANK(R121)),"",Q121&amp;"'-"&amp;TEXT(R121,"0 #/##")&amp;"""")</f>
        <v>1'-0"</v>
      </c>
      <c r="G121" s="61" t="str">
        <f t="shared" ref="G121:G123" si="271">IF(AND(ISBLANK(S121),ISBLANK(T121)),"",S121&amp;"'-"&amp;TEXT(T121,"0 #/##")&amp;"""")</f>
        <v>7'-7"</v>
      </c>
      <c r="H121" s="61" t="str">
        <f t="shared" ref="H121:H123" si="272">IF(AND(ISBLANK(U121),ISBLANK(V121)),"",U121&amp;"'-"&amp;TEXT(V121,"0 #/##")&amp;"""")</f>
        <v>0'-8"</v>
      </c>
      <c r="I121" s="61" t="str">
        <f t="shared" ref="I121:I123" si="273">IF(AND(ISBLANK(W121),ISBLANK(X121)),"",W121&amp;"'-"&amp;TEXT(X121,"0 #/##")&amp;"""")</f>
        <v/>
      </c>
      <c r="J121" s="61" t="str">
        <f t="shared" ref="J121:J123" si="274">IF(AND(ISBLANK(Y121),ISBLANK(Z121)),"",Y121&amp;"'-"&amp;TEXT(Z121,"0 #/##")&amp;"""")</f>
        <v/>
      </c>
      <c r="K121" s="61" t="str">
        <f t="shared" ref="K121:K123" si="275">IF(AND(ISBLANK(AA121),ISBLANK(AB121)),"",AA121&amp;"'-"&amp;TEXT(AB121,"0 #/##")&amp;"""")</f>
        <v/>
      </c>
      <c r="L121" s="61"/>
      <c r="M121" s="48"/>
      <c r="N121" s="49">
        <f>VLOOKUP($AI121,'Rebar Data'!$A:$B,2,0)</f>
        <v>1.502</v>
      </c>
      <c r="O121" s="50">
        <v>8</v>
      </c>
      <c r="P121" s="51">
        <v>11</v>
      </c>
      <c r="Q121" s="52">
        <v>1</v>
      </c>
      <c r="R121" s="53">
        <v>0</v>
      </c>
      <c r="S121" s="54">
        <v>7</v>
      </c>
      <c r="T121" s="51">
        <v>7</v>
      </c>
      <c r="U121" s="52">
        <v>0</v>
      </c>
      <c r="V121" s="53">
        <v>8</v>
      </c>
      <c r="W121" s="54"/>
      <c r="X121" s="51"/>
      <c r="Y121" s="52"/>
      <c r="Z121" s="53"/>
      <c r="AA121" s="54"/>
      <c r="AB121" s="51"/>
      <c r="AC121" s="52"/>
      <c r="AD121" s="53"/>
      <c r="AG121" s="16">
        <f>IF(B120="SER OF",E120,IF(B122="SER OF",E122,E121))</f>
        <v>8</v>
      </c>
      <c r="AH121" s="17">
        <v>6.92</v>
      </c>
      <c r="AI121" s="26">
        <f>IFERROR(MID(A121,LEN(A121)-2,1)*1,AI120)</f>
        <v>6</v>
      </c>
      <c r="AJ121" s="18" t="e">
        <f>VLOOKUP($AG121,'[1]Bar Bends'!$A:$H,COLUMN(B121),0)</f>
        <v>#REF!</v>
      </c>
      <c r="AK121" s="19" t="e">
        <f>VLOOKUP($AG121,'[1]Bar Bends'!$A:$H,COLUMN(C121),0)</f>
        <v>#REF!</v>
      </c>
      <c r="AL121" s="20" t="e">
        <f>VLOOKUP($AG121,'[1]Bar Bends'!$A:$H,COLUMN(D121),0)</f>
        <v>#REF!</v>
      </c>
      <c r="AM121" s="18">
        <f>VLOOKUP($AG121,'[1]Bar Bends'!$A:$H,COLUMN(E121),0)</f>
        <v>1</v>
      </c>
      <c r="AN121" s="19" t="e">
        <f>VLOOKUP($AG121,'[1]Bar Bends'!$A:$H,COLUMN(F121),0)</f>
        <v>#REF!</v>
      </c>
      <c r="AO121" s="19" t="e">
        <f>VLOOKUP($AG121,'[1]Bar Bends'!$A:$H,COLUMN(G121),0)</f>
        <v>#REF!</v>
      </c>
      <c r="AP121" s="20" t="e">
        <f>VLOOKUP($AG121,'[1]Bar Bends'!$A:$H,COLUMN(H121),0)</f>
        <v>#REF!</v>
      </c>
      <c r="AQ121" s="22" t="e">
        <f>IF(AJ121&lt;&gt;"",VLOOKUP($AI121,'[1]Rebar Data'!$A:$I,COLUMN(C121)),0)</f>
        <v>#REF!</v>
      </c>
      <c r="AR121" s="23" t="e">
        <f>IF(AK121&lt;&gt;"",VLOOKUP($AI121,'[1]Rebar Data'!$A:$I,COLUMN(D121)),0)</f>
        <v>#REF!</v>
      </c>
      <c r="AS121" s="24" t="e">
        <f>IF(AL121&lt;&gt;"",VLOOKUP($AI121,'[1]Rebar Data'!$A:$I,COLUMN(E121)),0)</f>
        <v>#REF!</v>
      </c>
      <c r="AT121" s="22">
        <f>IF(AM121&lt;&gt;"",VLOOKUP($AI121,'[1]Rebar Data'!$A:$I,COLUMN(F121)),0)</f>
        <v>0.375</v>
      </c>
      <c r="AU121" s="23" t="e">
        <f>IF(AN121&lt;&gt;"",VLOOKUP($AI121,'[1]Rebar Data'!$A:$I,COLUMN(G121)),0)</f>
        <v>#REF!</v>
      </c>
      <c r="AV121" s="23" t="e">
        <f>IF(AO121&lt;&gt;"",VLOOKUP($AI121,'[1]Rebar Data'!$A:$I,COLUMN(H121)),0)</f>
        <v>#REF!</v>
      </c>
      <c r="AW121" s="24" t="e">
        <f>IF(AP121&lt;&gt;"",VLOOKUP($AI121,'[1]Rebar Data'!$A:$I,COLUMN(I121)),0)</f>
        <v>#REF!</v>
      </c>
      <c r="AX121" s="26" t="e">
        <f t="array" ref="AX121">SUM(AJ121:AL121*AQ121:AS121)</f>
        <v>#REF!</v>
      </c>
      <c r="AY121" s="26" t="e">
        <f t="array" ref="AY121">SUM(AM121:AP121*AT121:AW121)</f>
        <v>#REF!</v>
      </c>
      <c r="AZ121" s="55" t="e">
        <f t="shared" ref="AZ121:AZ123" si="276">MROUND(AH121+AX121/12-AY121/12,1/12)</f>
        <v>#REF!</v>
      </c>
      <c r="BA121" s="56"/>
    </row>
    <row r="122" spans="1:55" ht="12.75" customHeight="1" x14ac:dyDescent="0.25">
      <c r="A122" s="79" t="s">
        <v>171</v>
      </c>
      <c r="B122" s="62" t="s">
        <v>70</v>
      </c>
      <c r="C122" s="59" t="str">
        <f>IF(OR(B123="SER OF",B121="SER OF"),IF(AND(ISNUMBER(O122), ISNUMBER(P122)),ROUND(O122,0)&amp;"'-"&amp;ROUND(P122,0)&amp;"""",""),IF(B122="SER OF","TO",IF(AND(ISNUMBER(O122), ISNUMBER(P122)),ROUND(O122,0)&amp;"'-"&amp;ROUND(P122,0)&amp;"""","")))</f>
        <v>TO</v>
      </c>
      <c r="D122" s="60">
        <f>IF(OR(B121="SER OF",B123="SER OF"),"",IF(B122="SER OF",ROUND((B121*B123)*N122*(AVERAGE(O121+ROUND(P121/12,3),O123+ROUND(P123/12,3))),0),IFERROR(ROUND(B122*N122*(O122+ROUND(P122/12,3)),0),"")))</f>
        <v>207</v>
      </c>
      <c r="E122" s="62">
        <v>8</v>
      </c>
      <c r="F122" s="61" t="str">
        <f t="shared" si="270"/>
        <v/>
      </c>
      <c r="G122" s="61" t="str">
        <f t="shared" si="271"/>
        <v/>
      </c>
      <c r="H122" s="61" t="str">
        <f t="shared" si="272"/>
        <v/>
      </c>
      <c r="I122" s="61" t="str">
        <f t="shared" si="273"/>
        <v/>
      </c>
      <c r="J122" s="61" t="str">
        <f t="shared" si="274"/>
        <v/>
      </c>
      <c r="K122" s="61" t="str">
        <f t="shared" si="275"/>
        <v/>
      </c>
      <c r="L122" s="93" t="s">
        <v>164</v>
      </c>
      <c r="M122" s="48"/>
      <c r="N122" s="49">
        <f>VLOOKUP($AI122,'Rebar Data'!$A:$B,2,0)</f>
        <v>1.502</v>
      </c>
      <c r="O122" s="50">
        <v>0</v>
      </c>
      <c r="P122" s="51">
        <v>0</v>
      </c>
      <c r="Q122" s="52"/>
      <c r="R122" s="53"/>
      <c r="S122" s="54"/>
      <c r="T122" s="51"/>
      <c r="U122" s="52"/>
      <c r="V122" s="53"/>
      <c r="W122" s="54"/>
      <c r="X122" s="51"/>
      <c r="Y122" s="52"/>
      <c r="Z122" s="53"/>
      <c r="AA122" s="54"/>
      <c r="AB122" s="51"/>
      <c r="AC122" s="52">
        <v>0</v>
      </c>
      <c r="AD122" s="53">
        <v>0.5</v>
      </c>
      <c r="AG122" s="16">
        <f>IF(B121="SER OF",E121,IF(B123="SER OF",E123,E122))</f>
        <v>8</v>
      </c>
      <c r="AI122" s="26">
        <f>IFERROR(MID(A122,LEN(A122)-2,1)*1,AI120)</f>
        <v>6</v>
      </c>
      <c r="AJ122" s="18" t="e">
        <f>VLOOKUP($AG122,'[1]Bar Bends'!$A:$H,COLUMN(B122),0)</f>
        <v>#REF!</v>
      </c>
      <c r="AK122" s="19" t="e">
        <f>VLOOKUP($AG122,'[1]Bar Bends'!$A:$H,COLUMN(C122),0)</f>
        <v>#REF!</v>
      </c>
      <c r="AL122" s="20" t="e">
        <f>VLOOKUP($AG122,'[1]Bar Bends'!$A:$H,COLUMN(D122),0)</f>
        <v>#REF!</v>
      </c>
      <c r="AM122" s="18">
        <f>VLOOKUP($AG122,'[1]Bar Bends'!$A:$H,COLUMN(E122),0)</f>
        <v>1</v>
      </c>
      <c r="AN122" s="19" t="e">
        <f>VLOOKUP($AG122,'[1]Bar Bends'!$A:$H,COLUMN(F122),0)</f>
        <v>#REF!</v>
      </c>
      <c r="AO122" s="19" t="e">
        <f>VLOOKUP($AG122,'[1]Bar Bends'!$A:$H,COLUMN(G122),0)</f>
        <v>#REF!</v>
      </c>
      <c r="AP122" s="20" t="e">
        <f>VLOOKUP($AG122,'[1]Bar Bends'!$A:$H,COLUMN(H122),0)</f>
        <v>#REF!</v>
      </c>
      <c r="AQ122" s="22" t="e">
        <f>IF(AJ122&lt;&gt;"",VLOOKUP($AI122,'[1]Rebar Data'!$A:$I,COLUMN(C122)),0)</f>
        <v>#REF!</v>
      </c>
      <c r="AR122" s="23" t="e">
        <f>IF(AK122&lt;&gt;"",VLOOKUP($AI122,'[1]Rebar Data'!$A:$I,COLUMN(D122)),0)</f>
        <v>#REF!</v>
      </c>
      <c r="AS122" s="24" t="e">
        <f>IF(AL122&lt;&gt;"",VLOOKUP($AI122,'[1]Rebar Data'!$A:$I,COLUMN(E122)),0)</f>
        <v>#REF!</v>
      </c>
      <c r="AT122" s="22">
        <f>IF(AM122&lt;&gt;"",VLOOKUP($AI122,'[1]Rebar Data'!$A:$I,COLUMN(F122)),0)</f>
        <v>0.375</v>
      </c>
      <c r="AU122" s="23" t="e">
        <f>IF(AN122&lt;&gt;"",VLOOKUP($AI122,'[1]Rebar Data'!$A:$I,COLUMN(G122)),0)</f>
        <v>#REF!</v>
      </c>
      <c r="AV122" s="23" t="e">
        <f>IF(AO122&lt;&gt;"",VLOOKUP($AI122,'[1]Rebar Data'!$A:$I,COLUMN(H122)),0)</f>
        <v>#REF!</v>
      </c>
      <c r="AW122" s="24" t="e">
        <f>IF(AP122&lt;&gt;"",VLOOKUP($AI122,'[1]Rebar Data'!$A:$I,COLUMN(I122)),0)</f>
        <v>#REF!</v>
      </c>
      <c r="AX122" s="26" t="e">
        <f t="array" ref="AX122">SUM(AJ122:AL122*AQ122:AS122)</f>
        <v>#REF!</v>
      </c>
      <c r="AY122" s="26" t="e">
        <f t="array" ref="AY122">SUM(AM122:AP122*AT122:AW122)</f>
        <v>#REF!</v>
      </c>
      <c r="AZ122" s="55" t="e">
        <f t="shared" si="276"/>
        <v>#REF!</v>
      </c>
      <c r="BA122" s="56" t="e">
        <f>ABS(MROUND(IF(B122="SER OF",(AZ123-AZ121)/(B123-1),""),0.125/12))</f>
        <v>#REF!</v>
      </c>
      <c r="BB122" s="16" t="e">
        <f>ABS(IF(B122="SER OF",(AZ123-AZ121)/(B123-1),""))</f>
        <v>#REF!</v>
      </c>
      <c r="BC122" s="16" t="e">
        <f>IF(BA122&lt;BB122," (+)",IF(BB122&lt;BA122," (-)",""))</f>
        <v>#REF!</v>
      </c>
    </row>
    <row r="123" spans="1:55" ht="12.75" customHeight="1" x14ac:dyDescent="0.25">
      <c r="A123" s="62"/>
      <c r="B123" s="62">
        <v>15</v>
      </c>
      <c r="C123" s="59" t="str">
        <f>IF(OR(B153="SER OF",B122="SER OF"),IF(AND(ISNUMBER(O123), ISNUMBER(P123)),ROUND(O123,0)&amp;"'-"&amp;ROUND(P123,0)&amp;"""",""),IF(B123="SER OF","TO",IF(AND(ISNUMBER(O123), ISNUMBER(P123)),ROUND(O123,0)&amp;"'-"&amp;ROUND(P123,0)&amp;"""","")))</f>
        <v>9'-6"</v>
      </c>
      <c r="D123" s="60" t="str">
        <f>IF(OR(B122="SER OF",B153="SER OF"),"",IFERROR(ROUND(B123*N123*(O123+ROUND(P123/12,3)),0),""))</f>
        <v/>
      </c>
      <c r="E123" s="62"/>
      <c r="F123" s="61" t="str">
        <f t="shared" si="270"/>
        <v>1'-0"</v>
      </c>
      <c r="G123" s="61" t="str">
        <f t="shared" si="271"/>
        <v>8'-2"</v>
      </c>
      <c r="H123" s="61" t="str">
        <f t="shared" si="272"/>
        <v>0'-8"</v>
      </c>
      <c r="I123" s="61" t="str">
        <f t="shared" si="273"/>
        <v/>
      </c>
      <c r="J123" s="61" t="str">
        <f t="shared" si="274"/>
        <v/>
      </c>
      <c r="K123" s="61" t="str">
        <f t="shared" si="275"/>
        <v/>
      </c>
      <c r="L123" s="61"/>
      <c r="M123" s="48"/>
      <c r="N123" s="49">
        <f>VLOOKUP($AI123,'Rebar Data'!$A:$B,2,0)</f>
        <v>1.502</v>
      </c>
      <c r="O123" s="50">
        <v>9</v>
      </c>
      <c r="P123" s="51">
        <v>6</v>
      </c>
      <c r="Q123" s="52">
        <v>1</v>
      </c>
      <c r="R123" s="53">
        <v>0</v>
      </c>
      <c r="S123" s="54">
        <v>8</v>
      </c>
      <c r="T123" s="51">
        <v>2</v>
      </c>
      <c r="U123" s="52">
        <v>0</v>
      </c>
      <c r="V123" s="53">
        <v>8</v>
      </c>
      <c r="W123" s="54"/>
      <c r="X123" s="51"/>
      <c r="Y123" s="52"/>
      <c r="Z123" s="53"/>
      <c r="AA123" s="54"/>
      <c r="AB123" s="51"/>
      <c r="AC123" s="52"/>
      <c r="AD123" s="53"/>
      <c r="AG123" s="16">
        <f>IF(B122="SER OF",E122,IF(B144="SER OF",E144,E123))</f>
        <v>8</v>
      </c>
      <c r="AH123" s="17">
        <v>33.92</v>
      </c>
      <c r="AI123" s="26">
        <f>IFERROR(MID(A123,LEN(A123)-2,1)*1,AI121)</f>
        <v>6</v>
      </c>
      <c r="AJ123" s="18" t="e">
        <f>VLOOKUP($AG123,'[1]Bar Bends'!$A:$H,COLUMN(B123),0)</f>
        <v>#REF!</v>
      </c>
      <c r="AK123" s="19" t="e">
        <f>VLOOKUP($AG123,'[1]Bar Bends'!$A:$H,COLUMN(C123),0)</f>
        <v>#REF!</v>
      </c>
      <c r="AL123" s="20" t="e">
        <f>VLOOKUP($AG123,'[1]Bar Bends'!$A:$H,COLUMN(D123),0)</f>
        <v>#REF!</v>
      </c>
      <c r="AM123" s="18">
        <f>VLOOKUP($AG123,'[1]Bar Bends'!$A:$H,COLUMN(E123),0)</f>
        <v>1</v>
      </c>
      <c r="AN123" s="19" t="e">
        <f>VLOOKUP($AG123,'[1]Bar Bends'!$A:$H,COLUMN(F123),0)</f>
        <v>#REF!</v>
      </c>
      <c r="AO123" s="19" t="e">
        <f>VLOOKUP($AG123,'[1]Bar Bends'!$A:$H,COLUMN(G123),0)</f>
        <v>#REF!</v>
      </c>
      <c r="AP123" s="20" t="e">
        <f>VLOOKUP($AG123,'[1]Bar Bends'!$A:$H,COLUMN(H123),0)</f>
        <v>#REF!</v>
      </c>
      <c r="AQ123" s="22" t="e">
        <f>IF(AJ123&lt;&gt;"",VLOOKUP($AI123,'[1]Rebar Data'!$A:$I,COLUMN(C123)),0)</f>
        <v>#REF!</v>
      </c>
      <c r="AR123" s="23" t="e">
        <f>IF(AK123&lt;&gt;"",VLOOKUP($AI123,'[1]Rebar Data'!$A:$I,COLUMN(D123)),0)</f>
        <v>#REF!</v>
      </c>
      <c r="AS123" s="24" t="e">
        <f>IF(AL123&lt;&gt;"",VLOOKUP($AI123,'[1]Rebar Data'!$A:$I,COLUMN(E123)),0)</f>
        <v>#REF!</v>
      </c>
      <c r="AT123" s="22">
        <f>IF(AM123&lt;&gt;"",VLOOKUP($AI123,'[1]Rebar Data'!$A:$I,COLUMN(F123)),0)</f>
        <v>0.375</v>
      </c>
      <c r="AU123" s="23" t="e">
        <f>IF(AN123&lt;&gt;"",VLOOKUP($AI123,'[1]Rebar Data'!$A:$I,COLUMN(G123)),0)</f>
        <v>#REF!</v>
      </c>
      <c r="AV123" s="23" t="e">
        <f>IF(AO123&lt;&gt;"",VLOOKUP($AI123,'[1]Rebar Data'!$A:$I,COLUMN(H123)),0)</f>
        <v>#REF!</v>
      </c>
      <c r="AW123" s="24" t="e">
        <f>IF(AP123&lt;&gt;"",VLOOKUP($AI123,'[1]Rebar Data'!$A:$I,COLUMN(I123)),0)</f>
        <v>#REF!</v>
      </c>
      <c r="AX123" s="26" t="e">
        <f t="array" ref="AX123">SUM(AJ123:AL123*AQ123:AS123)</f>
        <v>#REF!</v>
      </c>
      <c r="AY123" s="26" t="e">
        <f t="array" ref="AY123">SUM(AM123:AP123*AT123:AW123)</f>
        <v>#REF!</v>
      </c>
      <c r="AZ123" s="55" t="e">
        <f t="shared" si="276"/>
        <v>#REF!</v>
      </c>
      <c r="BA123" s="56"/>
    </row>
    <row r="124" spans="1:55" ht="12.75" customHeight="1" x14ac:dyDescent="0.25">
      <c r="A124" s="79" t="s">
        <v>169</v>
      </c>
      <c r="B124" s="62">
        <v>2</v>
      </c>
      <c r="C124" s="59" t="str">
        <f>IF(OR(B154="SER OF",B123="SER OF"),IF(AND(ISNUMBER(O124), ISNUMBER(P124)),ROUND(O124,0)&amp;"'-"&amp;ROUND(P124,0)&amp;"""",""),IF(B124="SER OF","TO",IF(AND(ISNUMBER(O124), ISNUMBER(P124)),ROUND(O124,0)&amp;"'-"&amp;ROUND(P124,0)&amp;"""","")))</f>
        <v>12'-0"</v>
      </c>
      <c r="D124" s="60">
        <f>IF(OR(B123="SER OF",B154="SER OF"),"",IFERROR(ROUND(B124*N124*(O124+ROUND(P124/12,3)),0),""))</f>
        <v>36</v>
      </c>
      <c r="E124" s="79" t="s">
        <v>11</v>
      </c>
      <c r="F124" s="61" t="str">
        <f t="shared" ref="F124" si="277">IF(AND(ISBLANK(Q124),ISBLANK(R124)),"",Q124&amp;"'-"&amp;TEXT(R124,"0 #/##")&amp;"""")</f>
        <v/>
      </c>
      <c r="G124" s="61" t="str">
        <f t="shared" ref="G124" si="278">IF(AND(ISBLANK(S124),ISBLANK(T124)),"",S124&amp;"'-"&amp;TEXT(T124,"0 #/##")&amp;"""")</f>
        <v/>
      </c>
      <c r="H124" s="61" t="str">
        <f t="shared" ref="H124" si="279">IF(AND(ISBLANK(U124),ISBLANK(V124)),"",U124&amp;"'-"&amp;TEXT(V124,"0 #/##")&amp;"""")</f>
        <v/>
      </c>
      <c r="I124" s="61" t="str">
        <f t="shared" ref="I124" si="280">IF(AND(ISBLANK(W124),ISBLANK(X124)),"",W124&amp;"'-"&amp;TEXT(X124,"0 #/##")&amp;"""")</f>
        <v/>
      </c>
      <c r="J124" s="61" t="str">
        <f t="shared" ref="J124" si="281">IF(AND(ISBLANK(Y124),ISBLANK(Z124)),"",Y124&amp;"'-"&amp;TEXT(Z124,"0 #/##")&amp;"""")</f>
        <v/>
      </c>
      <c r="K124" s="61" t="str">
        <f t="shared" ref="K124" si="282">IF(AND(ISBLANK(AA124),ISBLANK(AB124)),"",AA124&amp;"'-"&amp;TEXT(AB124,"0 #/##")&amp;"""")</f>
        <v/>
      </c>
      <c r="L124" s="61"/>
      <c r="M124" s="48"/>
      <c r="N124" s="49">
        <f>VLOOKUP($AI124,'Rebar Data'!$A:$B,2,0)</f>
        <v>1.502</v>
      </c>
      <c r="O124" s="50">
        <v>12</v>
      </c>
      <c r="P124" s="51">
        <v>0</v>
      </c>
      <c r="Q124" s="52"/>
      <c r="R124" s="53"/>
      <c r="S124" s="54"/>
      <c r="T124" s="51"/>
      <c r="U124" s="52"/>
      <c r="V124" s="53"/>
      <c r="W124" s="54"/>
      <c r="X124" s="51"/>
      <c r="Y124" s="52"/>
      <c r="Z124" s="53"/>
      <c r="AA124" s="54"/>
      <c r="AB124" s="51"/>
      <c r="AC124" s="52"/>
      <c r="AD124" s="53"/>
      <c r="AG124" s="16" t="str">
        <f>IF(B123="SER OF",E123,IF(B145="SER OF",E145,E124))</f>
        <v>STR</v>
      </c>
      <c r="AH124" s="17">
        <v>33.92</v>
      </c>
      <c r="AI124" s="26">
        <f>IFERROR(MID(A124,LEN(A124)-2,1)*1,AI122)</f>
        <v>6</v>
      </c>
      <c r="AJ124" s="18" t="e">
        <f>VLOOKUP($AG124,'[1]Bar Bends'!$A:$H,COLUMN(B124),0)</f>
        <v>#REF!</v>
      </c>
      <c r="AK124" s="19" t="e">
        <f>VLOOKUP($AG124,'[1]Bar Bends'!$A:$H,COLUMN(C124),0)</f>
        <v>#REF!</v>
      </c>
      <c r="AL124" s="20" t="e">
        <f>VLOOKUP($AG124,'[1]Bar Bends'!$A:$H,COLUMN(D124),0)</f>
        <v>#REF!</v>
      </c>
      <c r="AM124" s="18" t="e">
        <f>VLOOKUP($AG124,'[1]Bar Bends'!$A:$H,COLUMN(E124),0)</f>
        <v>#REF!</v>
      </c>
      <c r="AN124" s="19" t="e">
        <f>VLOOKUP($AG124,'[1]Bar Bends'!$A:$H,COLUMN(F124),0)</f>
        <v>#REF!</v>
      </c>
      <c r="AO124" s="19" t="e">
        <f>VLOOKUP($AG124,'[1]Bar Bends'!$A:$H,COLUMN(G124),0)</f>
        <v>#REF!</v>
      </c>
      <c r="AP124" s="20" t="e">
        <f>VLOOKUP($AG124,'[1]Bar Bends'!$A:$H,COLUMN(H124),0)</f>
        <v>#REF!</v>
      </c>
      <c r="AQ124" s="22" t="e">
        <f>IF(AJ124&lt;&gt;"",VLOOKUP($AI124,'[1]Rebar Data'!$A:$I,COLUMN(C124)),0)</f>
        <v>#REF!</v>
      </c>
      <c r="AR124" s="23" t="e">
        <f>IF(AK124&lt;&gt;"",VLOOKUP($AI124,'[1]Rebar Data'!$A:$I,COLUMN(D124)),0)</f>
        <v>#REF!</v>
      </c>
      <c r="AS124" s="24" t="e">
        <f>IF(AL124&lt;&gt;"",VLOOKUP($AI124,'[1]Rebar Data'!$A:$I,COLUMN(E124)),0)</f>
        <v>#REF!</v>
      </c>
      <c r="AT124" s="22" t="e">
        <f>IF(AM124&lt;&gt;"",VLOOKUP($AI124,'[1]Rebar Data'!$A:$I,COLUMN(F124)),0)</f>
        <v>#REF!</v>
      </c>
      <c r="AU124" s="23" t="e">
        <f>IF(AN124&lt;&gt;"",VLOOKUP($AI124,'[1]Rebar Data'!$A:$I,COLUMN(G124)),0)</f>
        <v>#REF!</v>
      </c>
      <c r="AV124" s="23" t="e">
        <f>IF(AO124&lt;&gt;"",VLOOKUP($AI124,'[1]Rebar Data'!$A:$I,COLUMN(H124)),0)</f>
        <v>#REF!</v>
      </c>
      <c r="AW124" s="24" t="e">
        <f>IF(AP124&lt;&gt;"",VLOOKUP($AI124,'[1]Rebar Data'!$A:$I,COLUMN(I124)),0)</f>
        <v>#REF!</v>
      </c>
      <c r="AX124" s="26" t="e">
        <f t="array" ref="AX124">SUM(AJ124:AL124*AQ124:AS124)</f>
        <v>#REF!</v>
      </c>
      <c r="AY124" s="26" t="e">
        <f t="array" ref="AY124">SUM(AM124:AP124*AT124:AW124)</f>
        <v>#REF!</v>
      </c>
      <c r="AZ124" s="55" t="e">
        <f t="shared" ref="AZ124" si="283">MROUND(AH124+AX124/12-AY124/12,1/12)</f>
        <v>#REF!</v>
      </c>
      <c r="BA124" s="56"/>
    </row>
    <row r="125" spans="1:55" ht="12.75" customHeight="1" thickBot="1" x14ac:dyDescent="0.3">
      <c r="A125" s="80" t="s">
        <v>168</v>
      </c>
      <c r="B125" s="62">
        <v>1</v>
      </c>
      <c r="C125" s="59" t="str">
        <f t="shared" ref="C125" si="284">IF(AND(ISNUMBER(O125), ISNUMBER(P125)),ROUND(O125,0)&amp;"'-"&amp;ROUND(P125,0)&amp;"""","")</f>
        <v>13'-11"</v>
      </c>
      <c r="D125" s="60">
        <f t="shared" ref="D125" si="285">IFERROR(ROUND(B125*N125*(O125+P125/12),0),"")</f>
        <v>21</v>
      </c>
      <c r="E125" s="79" t="s">
        <v>11</v>
      </c>
      <c r="F125" s="61" t="str">
        <f t="shared" ref="F125" si="286">IF(AND(ISBLANK(Q125),ISBLANK(R125)),"",Q125&amp;"'-"&amp;TEXT(R125,"0 #/##")&amp;"""")</f>
        <v/>
      </c>
      <c r="G125" s="61" t="str">
        <f t="shared" ref="G125" si="287">IF(AND(ISBLANK(S125),ISBLANK(T125)),"",S125&amp;"'-"&amp;TEXT(T125,"0 #/##")&amp;"""")</f>
        <v/>
      </c>
      <c r="H125" s="61" t="str">
        <f t="shared" ref="H125" si="288">IF(AND(ISBLANK(U125),ISBLANK(V125)),"",U125&amp;"'-"&amp;TEXT(V125,"0 #/##")&amp;"""")</f>
        <v/>
      </c>
      <c r="I125" s="61" t="str">
        <f t="shared" ref="I125" si="289">IF(AND(ISBLANK(W125),ISBLANK(X125)),"",W125&amp;"'-"&amp;TEXT(X125,"0 #/##")&amp;"""")</f>
        <v/>
      </c>
      <c r="J125" s="61" t="str">
        <f t="shared" ref="J125" si="290">IF(AND(ISBLANK(Y125),ISBLANK(Z125)),"",Y125&amp;"'-"&amp;TEXT(Z125,"0 #/##")&amp;"""")</f>
        <v/>
      </c>
      <c r="K125" s="61" t="str">
        <f t="shared" ref="K125" si="291">IF(AND(ISBLANK(AA125),ISBLANK(AB125)),"",AA125&amp;"'-"&amp;TEXT(AB125,"0 #/##")&amp;"""")</f>
        <v/>
      </c>
      <c r="L125" s="61" t="str">
        <f t="shared" ref="L125" si="292">IF(AND(ISBLANK(AC125),ISBLANK(AD125)),"",AC125&amp;"'-"&amp;TEXT(AD125,"0 #/##")&amp;"""")</f>
        <v/>
      </c>
      <c r="M125" s="48"/>
      <c r="N125" s="49">
        <f>VLOOKUP($AI125,'Rebar Data'!$A:$B,2,0)</f>
        <v>1.502</v>
      </c>
      <c r="O125" s="50">
        <v>13</v>
      </c>
      <c r="P125" s="51">
        <v>11</v>
      </c>
      <c r="Q125" s="52"/>
      <c r="R125" s="53"/>
      <c r="S125" s="54"/>
      <c r="T125" s="51"/>
      <c r="U125" s="52"/>
      <c r="V125" s="53"/>
      <c r="W125" s="54"/>
      <c r="X125" s="51"/>
      <c r="Y125" s="52"/>
      <c r="Z125" s="53"/>
      <c r="AA125" s="54"/>
      <c r="AB125" s="51"/>
      <c r="AC125" s="52"/>
      <c r="AD125" s="53"/>
      <c r="AG125" s="16" t="e">
        <f>IF(B96="SER OF",E96,IF(#REF!="SER OF",#REF!,E125))</f>
        <v>#REF!</v>
      </c>
      <c r="AH125" s="63">
        <f>AH52</f>
        <v>30</v>
      </c>
      <c r="AI125" s="26">
        <f>IFERROR(MID(A125,LEN(A125)-2,1)*1,#REF!)</f>
        <v>6</v>
      </c>
      <c r="AJ125" s="18" t="e">
        <f>VLOOKUP($AG125,'Bar Bends'!$A:$H,COLUMN(B125),0)</f>
        <v>#REF!</v>
      </c>
      <c r="AK125" s="19" t="e">
        <f>VLOOKUP($AG125,'Bar Bends'!$A:$H,COLUMN(C125),0)</f>
        <v>#REF!</v>
      </c>
      <c r="AL125" s="20" t="e">
        <f>VLOOKUP($AG125,'Bar Bends'!$A:$H,COLUMN(D125),0)</f>
        <v>#REF!</v>
      </c>
      <c r="AM125" s="18" t="e">
        <f>VLOOKUP($AG125,'Bar Bends'!$A:$H,COLUMN(E125),0)</f>
        <v>#REF!</v>
      </c>
      <c r="AN125" s="19" t="e">
        <f>VLOOKUP($AG125,'Bar Bends'!$A:$H,COLUMN(F125),0)</f>
        <v>#REF!</v>
      </c>
      <c r="AO125" s="19" t="e">
        <f>VLOOKUP($AG125,'Bar Bends'!$A:$H,COLUMN(G125),0)</f>
        <v>#REF!</v>
      </c>
      <c r="AP125" s="20" t="e">
        <f>VLOOKUP($AG125,'Bar Bends'!$A:$H,COLUMN(H125),0)</f>
        <v>#REF!</v>
      </c>
      <c r="AQ125" s="22" t="e">
        <f>IF(AJ125&lt;&gt;"",VLOOKUP($AI125,'Rebar Data'!$A:$I,COLUMN(C125)),0)</f>
        <v>#REF!</v>
      </c>
      <c r="AR125" s="23" t="e">
        <f>IF(AK125&lt;&gt;"",VLOOKUP($AI125,'Rebar Data'!$A:$I,COLUMN(D125)),0)</f>
        <v>#REF!</v>
      </c>
      <c r="AS125" s="24" t="e">
        <f>IF(AL125&lt;&gt;"",VLOOKUP($AI125,'Rebar Data'!$A:$I,COLUMN(E125)),0)</f>
        <v>#REF!</v>
      </c>
      <c r="AT125" s="22" t="e">
        <f>IF(AM125&lt;&gt;"",VLOOKUP($AI125,'Rebar Data'!$A:$I,COLUMN(F125)),0)</f>
        <v>#REF!</v>
      </c>
      <c r="AU125" s="23" t="e">
        <f>IF(AN125&lt;&gt;"",VLOOKUP($AI125,'Rebar Data'!$A:$I,COLUMN(G125)),0)</f>
        <v>#REF!</v>
      </c>
      <c r="AV125" s="23" t="e">
        <f>IF(AO125&lt;&gt;"",VLOOKUP($AI125,'Rebar Data'!$A:$I,COLUMN(H125)),0)</f>
        <v>#REF!</v>
      </c>
      <c r="AW125" s="24" t="e">
        <f>IF(AP125&lt;&gt;"",VLOOKUP($AI125,'Rebar Data'!$A:$I,COLUMN(I125)),0)</f>
        <v>#REF!</v>
      </c>
      <c r="AX125" s="26" t="e">
        <f t="array" ref="AX125">SUM(AJ125:AL125*AQ125:AS125)</f>
        <v>#REF!</v>
      </c>
      <c r="AY125" s="26" t="e">
        <f t="array" ref="AY125">SUM(AM125:AP125*AT125:AW125)</f>
        <v>#REF!</v>
      </c>
      <c r="AZ125" s="55" t="e">
        <f t="shared" ref="AZ125" si="293">MROUND(AH125+AX125/12-AY125/12,1/12)</f>
        <v>#REF!</v>
      </c>
      <c r="BA125" s="56" t="str">
        <f>IF(B125="SER OF",(#REF!-#REF!)/(#REF!-1),"")</f>
        <v/>
      </c>
    </row>
    <row r="126" spans="1:55" ht="20.399999999999999" customHeight="1" thickBot="1" x14ac:dyDescent="0.35">
      <c r="A126" s="118" t="s">
        <v>10</v>
      </c>
      <c r="B126" s="119"/>
      <c r="C126" s="120"/>
      <c r="D126" s="64">
        <f>SUM(D51:D125)</f>
        <v>38770</v>
      </c>
      <c r="E126" s="84"/>
      <c r="F126" s="84"/>
      <c r="G126" s="84"/>
      <c r="H126" s="84"/>
      <c r="I126" s="84"/>
      <c r="J126" s="84"/>
      <c r="K126" s="84"/>
      <c r="L126" s="85"/>
      <c r="M126" s="65"/>
      <c r="N126" s="83"/>
      <c r="O126" s="71"/>
      <c r="P126" s="71"/>
      <c r="Q126" s="88"/>
      <c r="R126" s="89"/>
      <c r="S126" s="90"/>
      <c r="T126" s="91"/>
      <c r="U126" s="88"/>
      <c r="V126" s="89"/>
      <c r="W126" s="90"/>
      <c r="X126" s="91"/>
      <c r="Y126" s="88"/>
      <c r="Z126" s="89"/>
      <c r="AA126" s="90"/>
      <c r="AB126" s="91"/>
      <c r="AC126" s="88"/>
      <c r="AD126" s="92"/>
      <c r="AI126" s="26"/>
      <c r="AZ126" s="55"/>
      <c r="BA126" s="56"/>
    </row>
    <row r="127" spans="1:55" ht="20.399999999999999" customHeight="1" thickBot="1" x14ac:dyDescent="0.3">
      <c r="A127" s="66"/>
      <c r="B127" s="67"/>
      <c r="C127" s="67"/>
      <c r="D127" s="68"/>
      <c r="E127" s="69"/>
      <c r="F127" s="69"/>
      <c r="G127" s="69"/>
      <c r="H127" s="69"/>
      <c r="I127" s="69"/>
      <c r="J127" s="69"/>
      <c r="K127" s="69"/>
      <c r="L127" s="70"/>
      <c r="M127" s="65"/>
      <c r="N127" s="100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  <c r="AB127" s="101"/>
      <c r="AC127" s="101"/>
      <c r="AD127" s="102"/>
      <c r="AG127" s="16">
        <f>IF(B32="SER OF",E32,IF(B131="SER OF",E131,E127))</f>
        <v>0</v>
      </c>
      <c r="AI127" s="26"/>
      <c r="AZ127" s="55"/>
      <c r="BA127" s="56"/>
    </row>
    <row r="128" spans="1:55" ht="18.75" customHeight="1" thickBot="1" x14ac:dyDescent="0.3">
      <c r="A128" s="114" t="s">
        <v>0</v>
      </c>
      <c r="B128" s="14" t="s">
        <v>1</v>
      </c>
      <c r="C128" s="114" t="s">
        <v>2</v>
      </c>
      <c r="D128" s="115" t="s">
        <v>3</v>
      </c>
      <c r="E128" s="116" t="s">
        <v>4</v>
      </c>
      <c r="F128" s="114" t="s">
        <v>13</v>
      </c>
      <c r="G128" s="114"/>
      <c r="H128" s="114"/>
      <c r="I128" s="114"/>
      <c r="J128" s="114"/>
      <c r="K128" s="114"/>
      <c r="L128" s="114"/>
      <c r="M128" s="15"/>
      <c r="N128" s="106" t="s">
        <v>20</v>
      </c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07"/>
      <c r="AD128" s="108"/>
      <c r="AH128" s="17" t="s">
        <v>23</v>
      </c>
      <c r="AK128" s="19" t="s">
        <v>24</v>
      </c>
      <c r="AN128" s="21" t="s">
        <v>25</v>
      </c>
      <c r="AR128" s="23" t="s">
        <v>26</v>
      </c>
      <c r="AU128" s="25" t="s">
        <v>27</v>
      </c>
      <c r="AX128" s="26" t="s">
        <v>28</v>
      </c>
      <c r="AY128" s="26" t="s">
        <v>28</v>
      </c>
      <c r="AZ128" s="27" t="s">
        <v>29</v>
      </c>
    </row>
    <row r="129" spans="1:53" ht="18.75" customHeight="1" thickBot="1" x14ac:dyDescent="0.3">
      <c r="A129" s="114"/>
      <c r="B129" s="14" t="s">
        <v>12</v>
      </c>
      <c r="C129" s="114"/>
      <c r="D129" s="115"/>
      <c r="E129" s="117"/>
      <c r="F129" s="14" t="s">
        <v>5</v>
      </c>
      <c r="G129" s="14" t="s">
        <v>6</v>
      </c>
      <c r="H129" s="14" t="s">
        <v>7</v>
      </c>
      <c r="I129" s="14" t="s">
        <v>8</v>
      </c>
      <c r="J129" s="14" t="s">
        <v>18</v>
      </c>
      <c r="K129" s="14" t="s">
        <v>43</v>
      </c>
      <c r="L129" s="14" t="s">
        <v>14</v>
      </c>
      <c r="M129" s="15"/>
      <c r="N129" s="28" t="s">
        <v>21</v>
      </c>
      <c r="O129" s="109" t="s">
        <v>2</v>
      </c>
      <c r="P129" s="110"/>
      <c r="Q129" s="96" t="s">
        <v>5</v>
      </c>
      <c r="R129" s="96"/>
      <c r="S129" s="110" t="s">
        <v>6</v>
      </c>
      <c r="T129" s="110"/>
      <c r="U129" s="96" t="s">
        <v>7</v>
      </c>
      <c r="V129" s="96"/>
      <c r="W129" s="110" t="s">
        <v>8</v>
      </c>
      <c r="X129" s="110"/>
      <c r="Y129" s="96" t="s">
        <v>18</v>
      </c>
      <c r="Z129" s="96"/>
      <c r="AA129" s="110" t="s">
        <v>43</v>
      </c>
      <c r="AB129" s="110"/>
      <c r="AC129" s="96" t="s">
        <v>14</v>
      </c>
      <c r="AD129" s="96"/>
      <c r="AG129" s="16" t="s">
        <v>42</v>
      </c>
      <c r="AH129" s="17" t="s">
        <v>30</v>
      </c>
      <c r="AI129" s="16" t="s">
        <v>31</v>
      </c>
      <c r="AJ129" s="18">
        <v>90</v>
      </c>
      <c r="AK129" s="19">
        <v>135</v>
      </c>
      <c r="AL129" s="20">
        <v>180</v>
      </c>
      <c r="AM129" s="18">
        <v>45</v>
      </c>
      <c r="AN129" s="19">
        <v>90</v>
      </c>
      <c r="AO129" s="19">
        <v>135</v>
      </c>
      <c r="AP129" s="20">
        <v>180</v>
      </c>
      <c r="AQ129" s="22">
        <v>90</v>
      </c>
      <c r="AR129" s="23">
        <v>135</v>
      </c>
      <c r="AS129" s="24">
        <v>180</v>
      </c>
      <c r="AT129" s="22">
        <v>45</v>
      </c>
      <c r="AU129" s="23">
        <v>90</v>
      </c>
      <c r="AV129" s="23">
        <v>135</v>
      </c>
      <c r="AW129" s="24">
        <v>180</v>
      </c>
      <c r="AX129" s="26" t="s">
        <v>32</v>
      </c>
      <c r="AY129" s="26" t="s">
        <v>33</v>
      </c>
      <c r="AZ129" s="27" t="s">
        <v>34</v>
      </c>
    </row>
    <row r="130" spans="1:53" ht="3.75" customHeight="1" thickBot="1" x14ac:dyDescent="0.3">
      <c r="A130" s="29"/>
      <c r="B130" s="30"/>
      <c r="C130" s="30"/>
      <c r="D130" s="31"/>
      <c r="E130" s="32"/>
      <c r="F130" s="30"/>
      <c r="G130" s="30"/>
      <c r="H130" s="30"/>
      <c r="I130" s="30"/>
      <c r="J130" s="30"/>
      <c r="K130" s="30"/>
      <c r="L130" s="33"/>
      <c r="M130" s="15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5"/>
    </row>
    <row r="131" spans="1:53" ht="18.75" customHeight="1" thickBot="1" x14ac:dyDescent="0.35">
      <c r="A131" s="111" t="s">
        <v>19</v>
      </c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3"/>
      <c r="M131" s="15"/>
      <c r="N131" s="103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5"/>
      <c r="AE131" s="72"/>
      <c r="AG131" s="16">
        <f>IF(B127="SER OF",E127,IF(B132="SER OF",E132,E131))</f>
        <v>0</v>
      </c>
      <c r="AI131" s="26" t="e">
        <f>IFERROR(MID(A131,LEN(A131)-2,1)*1,AI19)</f>
        <v>#REF!</v>
      </c>
      <c r="AJ131" s="18" t="e">
        <f>VLOOKUP($AG131,'Bar Bends'!$A:$H,COLUMN(B131),0)</f>
        <v>#N/A</v>
      </c>
      <c r="AK131" s="19" t="e">
        <f>VLOOKUP($AG131,'Bar Bends'!$A:$H,COLUMN(C131),0)</f>
        <v>#N/A</v>
      </c>
      <c r="AL131" s="20" t="e">
        <f>VLOOKUP($AG131,'Bar Bends'!$A:$H,COLUMN(D131),0)</f>
        <v>#N/A</v>
      </c>
      <c r="AM131" s="18" t="e">
        <f>VLOOKUP($AG131,'Bar Bends'!$A:$H,COLUMN(E131),0)</f>
        <v>#N/A</v>
      </c>
      <c r="AN131" s="19" t="e">
        <f>VLOOKUP($AG131,'Bar Bends'!$A:$H,COLUMN(F131),0)</f>
        <v>#N/A</v>
      </c>
      <c r="AO131" s="19" t="e">
        <f>VLOOKUP($AG131,'Bar Bends'!$A:$H,COLUMN(G131),0)</f>
        <v>#N/A</v>
      </c>
      <c r="AP131" s="20" t="e">
        <f>VLOOKUP($AG131,'Bar Bends'!$A:$H,COLUMN(H131),0)</f>
        <v>#N/A</v>
      </c>
      <c r="AQ131" s="22" t="e">
        <f>IF(AJ131&lt;&gt;"",VLOOKUP($AI131,'Rebar Data'!$A:$I,COLUMN(C131)),0)</f>
        <v>#N/A</v>
      </c>
      <c r="AR131" s="23" t="e">
        <f>IF(AK131&lt;&gt;"",VLOOKUP($AI131,'Rebar Data'!$A:$I,COLUMN(D131)),0)</f>
        <v>#N/A</v>
      </c>
      <c r="AS131" s="24" t="e">
        <f>IF(AL131&lt;&gt;"",VLOOKUP($AI131,'Rebar Data'!$A:$I,COLUMN(E131)),0)</f>
        <v>#N/A</v>
      </c>
      <c r="AT131" s="22" t="e">
        <f>IF(AM131&lt;&gt;"",VLOOKUP($AI131,'Rebar Data'!$A:$I,COLUMN(F131)),0)</f>
        <v>#N/A</v>
      </c>
      <c r="AU131" s="23" t="e">
        <f>IF(AN131&lt;&gt;"",VLOOKUP($AI131,'Rebar Data'!$A:$I,COLUMN(G131)),0)</f>
        <v>#N/A</v>
      </c>
      <c r="AV131" s="23" t="e">
        <f>IF(AO131&lt;&gt;"",VLOOKUP($AI131,'Rebar Data'!$A:$I,COLUMN(H131)),0)</f>
        <v>#N/A</v>
      </c>
      <c r="AW131" s="24" t="e">
        <f>IF(AP131&lt;&gt;"",VLOOKUP($AI131,'Rebar Data'!$A:$I,COLUMN(I131)),0)</f>
        <v>#N/A</v>
      </c>
      <c r="AX131" s="26" t="e">
        <f t="array" ref="AX131">SUM(AJ131:AL131*AQ131:AS131)</f>
        <v>#N/A</v>
      </c>
      <c r="AY131" s="26" t="e">
        <f t="array" ref="AY131">SUM(AM131:AP131*AT131:AW131)</f>
        <v>#N/A</v>
      </c>
      <c r="AZ131" s="55" t="e">
        <f t="shared" si="57"/>
        <v>#N/A</v>
      </c>
      <c r="BA131" s="56" t="str">
        <f>IF(B131="SER OF",(AZ132-AZ19)/(B132-1),"")</f>
        <v/>
      </c>
    </row>
    <row r="132" spans="1:53" x14ac:dyDescent="0.25">
      <c r="A132" s="62" t="s">
        <v>62</v>
      </c>
      <c r="B132" s="62">
        <v>162</v>
      </c>
      <c r="C132" s="59" t="str">
        <f t="shared" ref="C132:C141" si="294">IF(AND(ISNUMBER(O132), ISNUMBER(P132)),ROUND(O132,0)&amp;"'-"&amp;ROUND(P132,0)&amp;"""","")</f>
        <v>30'-0"</v>
      </c>
      <c r="D132" s="60">
        <f t="shared" ref="D132:D141" si="295">IFERROR(ROUND(B132*N132*(O132+ROUND(P132/12,3)),0),"")</f>
        <v>3246</v>
      </c>
      <c r="E132" s="62" t="s">
        <v>11</v>
      </c>
      <c r="F132" s="61" t="str">
        <f t="shared" ref="F132:F141" si="296">IF(AND(ISBLANK(Q132),ISBLANK(R132)),"",Q132&amp;"'-"&amp;TEXT(R132,"0 #/##")&amp;"""")</f>
        <v/>
      </c>
      <c r="G132" s="61" t="str">
        <f t="shared" ref="G132:G141" si="297">IF(AND(ISBLANK(S132),ISBLANK(T132)),"",S132&amp;"'-"&amp;TEXT(T132,"0 #/##")&amp;"""")</f>
        <v/>
      </c>
      <c r="H132" s="61" t="str">
        <f t="shared" ref="H132:H141" si="298">IF(AND(ISBLANK(U132),ISBLANK(V132)),"",U132&amp;"'-"&amp;TEXT(V132,"0 #/##")&amp;"""")</f>
        <v/>
      </c>
      <c r="I132" s="61" t="str">
        <f t="shared" ref="I132:I141" si="299">IF(AND(ISBLANK(W132),ISBLANK(X132)),"",W132&amp;"'-"&amp;TEXT(X132,"0 #/##")&amp;"""")</f>
        <v/>
      </c>
      <c r="J132" s="61" t="str">
        <f>IF(AND(ISBLANK(X132),ISBLANK(AA132)),"",X132&amp;"'-"&amp;TEXT(AA132,"0 #/##")&amp;"""")</f>
        <v/>
      </c>
      <c r="K132" s="61"/>
      <c r="L132" s="61" t="str">
        <f t="shared" ref="L132:L141" si="300">IF(AND(ISBLANK(AC132),ISBLANK(AD132)),"",AC132&amp;"'-"&amp;TEXT(AD132,"0 #/##")&amp;"""")</f>
        <v/>
      </c>
      <c r="M132" s="48"/>
      <c r="N132" s="49">
        <f>VLOOKUP($AI132,'Rebar Data'!$A:$B,2,0)</f>
        <v>0.66800000000000004</v>
      </c>
      <c r="O132" s="50">
        <f t="shared" ref="O132" si="301">ROUNDDOWN(AZ132,0)</f>
        <v>30</v>
      </c>
      <c r="P132" s="51">
        <f t="shared" ref="P132" si="302">(AZ132-O132)*12</f>
        <v>0</v>
      </c>
      <c r="Q132" s="52"/>
      <c r="R132" s="53"/>
      <c r="S132" s="54"/>
      <c r="T132" s="51"/>
      <c r="U132" s="52"/>
      <c r="V132" s="53"/>
      <c r="W132" s="54"/>
      <c r="X132" s="51"/>
      <c r="Y132" s="52"/>
      <c r="Z132" s="53"/>
      <c r="AA132" s="54"/>
      <c r="AB132" s="51"/>
      <c r="AC132" s="52"/>
      <c r="AD132" s="53"/>
      <c r="AG132" s="16" t="str">
        <f>IF(B131="SER OF",E131,IF(B133="SER OF",E133,E132))</f>
        <v>STR</v>
      </c>
      <c r="AH132" s="17">
        <v>30</v>
      </c>
      <c r="AI132" s="26">
        <f t="shared" ref="AI132:AI134" si="303">IFERROR(MID(A132,LEN(A132)-2,1)*1,AI131)</f>
        <v>4</v>
      </c>
      <c r="AJ132" s="18">
        <f>VLOOKUP($AG132,'Bar Bends'!$A:$H,COLUMN(B132),0)</f>
        <v>0</v>
      </c>
      <c r="AK132" s="19">
        <f>VLOOKUP($AG132,'Bar Bends'!$A:$H,COLUMN(C132),0)</f>
        <v>0</v>
      </c>
      <c r="AL132" s="20">
        <f>VLOOKUP($AG132,'Bar Bends'!$A:$H,COLUMN(D132),0)</f>
        <v>0</v>
      </c>
      <c r="AM132" s="18">
        <f>VLOOKUP($AG132,'Bar Bends'!$A:$H,COLUMN(E132),0)</f>
        <v>0</v>
      </c>
      <c r="AN132" s="19">
        <f>VLOOKUP($AG132,'Bar Bends'!$A:$H,COLUMN(F132),0)</f>
        <v>0</v>
      </c>
      <c r="AO132" s="19">
        <f>VLOOKUP($AG132,'Bar Bends'!$A:$H,COLUMN(G132),0)</f>
        <v>0</v>
      </c>
      <c r="AP132" s="20">
        <f>VLOOKUP($AG132,'Bar Bends'!$A:$H,COLUMN(H132),0)</f>
        <v>0</v>
      </c>
      <c r="AQ132" s="22">
        <f>IF(AJ132&lt;&gt;"",VLOOKUP($AI132,'Rebar Data'!$A:$I,COLUMN(C132)),0)</f>
        <v>7</v>
      </c>
      <c r="AR132" s="23">
        <f>IF(AK132&lt;&gt;"",VLOOKUP($AI132,'Rebar Data'!$A:$I,COLUMN(D132)),0)</f>
        <v>4.5</v>
      </c>
      <c r="AS132" s="24">
        <f>IF(AL132&lt;&gt;"",VLOOKUP($AI132,'Rebar Data'!$A:$I,COLUMN(E132)),0)</f>
        <v>6</v>
      </c>
      <c r="AT132" s="22">
        <f>IF(AM132&lt;&gt;"",VLOOKUP($AI132,'Rebar Data'!$A:$I,COLUMN(F132)),0)</f>
        <v>0.25</v>
      </c>
      <c r="AU132" s="23">
        <f>IF(AN132&lt;&gt;"",VLOOKUP($AI132,'Rebar Data'!$A:$I,COLUMN(G132)),0)</f>
        <v>1</v>
      </c>
      <c r="AV132" s="23">
        <f>IF(AO132&lt;&gt;"",VLOOKUP($AI132,'Rebar Data'!$A:$I,COLUMN(H132)),0)</f>
        <v>1.25</v>
      </c>
      <c r="AW132" s="24">
        <f>IF(AP132&lt;&gt;"",VLOOKUP($AI132,'Rebar Data'!$A:$I,COLUMN(I132)),0)</f>
        <v>2.5</v>
      </c>
      <c r="AX132" s="26">
        <f t="array" ref="AX132">SUM(AJ132:AL132*AQ132:AS132)</f>
        <v>0</v>
      </c>
      <c r="AY132" s="26">
        <f t="array" ref="AY132">SUM(AM132:AP132*AT132:AW132)</f>
        <v>0</v>
      </c>
      <c r="AZ132" s="55">
        <f t="shared" si="57"/>
        <v>30</v>
      </c>
      <c r="BA132" s="56" t="str">
        <f>IF(B132="SER OF",(AZ133-AZ131)/(B133-1),"")</f>
        <v/>
      </c>
    </row>
    <row r="133" spans="1:53" x14ac:dyDescent="0.25">
      <c r="A133" s="62" t="s">
        <v>63</v>
      </c>
      <c r="B133" s="62">
        <v>54</v>
      </c>
      <c r="C133" s="59" t="str">
        <f t="shared" si="294"/>
        <v>10'-2"</v>
      </c>
      <c r="D133" s="73">
        <f t="shared" si="295"/>
        <v>367</v>
      </c>
      <c r="E133" s="62" t="s">
        <v>11</v>
      </c>
      <c r="F133" s="61" t="str">
        <f t="shared" si="296"/>
        <v/>
      </c>
      <c r="G133" s="61" t="str">
        <f t="shared" si="297"/>
        <v/>
      </c>
      <c r="H133" s="61" t="str">
        <f t="shared" si="298"/>
        <v/>
      </c>
      <c r="I133" s="61" t="str">
        <f t="shared" si="299"/>
        <v/>
      </c>
      <c r="J133" s="61" t="str">
        <f t="shared" ref="J133:J141" si="304">IF(AND(ISBLANK(Y133),ISBLANK(Z133)),"",Y133&amp;"'-"&amp;TEXT(Z133,"0 #/##")&amp;"""")</f>
        <v/>
      </c>
      <c r="K133" s="61" t="str">
        <f t="shared" ref="K133:K141" si="305">IF(AND(ISBLANK(AA133),ISBLANK(AB133)),"",AA133&amp;"'-"&amp;TEXT(AB133,"0 #/##")&amp;"""")</f>
        <v/>
      </c>
      <c r="L133" s="61" t="str">
        <f t="shared" si="300"/>
        <v/>
      </c>
      <c r="M133" s="48"/>
      <c r="N133" s="49">
        <f>VLOOKUP($AI133,'Rebar Data'!$A:$B,2,0)</f>
        <v>0.66800000000000004</v>
      </c>
      <c r="O133" s="50">
        <v>10</v>
      </c>
      <c r="P133" s="51">
        <v>2</v>
      </c>
      <c r="Q133" s="52"/>
      <c r="R133" s="53"/>
      <c r="S133" s="54"/>
      <c r="T133" s="51"/>
      <c r="U133" s="52"/>
      <c r="V133" s="53"/>
      <c r="W133" s="54"/>
      <c r="X133" s="51"/>
      <c r="Y133" s="52"/>
      <c r="Z133" s="53"/>
      <c r="AA133" s="54"/>
      <c r="AB133" s="51"/>
      <c r="AC133" s="52"/>
      <c r="AD133" s="53"/>
      <c r="AG133" s="16" t="str">
        <f>IF(B132="SER OF",E132,IF(B134="SER OF",E134,E133))</f>
        <v>STR</v>
      </c>
      <c r="AH133" s="17">
        <v>13.5</v>
      </c>
      <c r="AI133" s="26">
        <f t="shared" si="303"/>
        <v>4</v>
      </c>
      <c r="AJ133" s="18">
        <f>VLOOKUP($AG133,'Bar Bends'!$A:$H,COLUMN(B133),0)</f>
        <v>0</v>
      </c>
      <c r="AK133" s="19">
        <f>VLOOKUP($AG133,'Bar Bends'!$A:$H,COLUMN(C133),0)</f>
        <v>0</v>
      </c>
      <c r="AL133" s="20">
        <f>VLOOKUP($AG133,'Bar Bends'!$A:$H,COLUMN(D133),0)</f>
        <v>0</v>
      </c>
      <c r="AM133" s="18">
        <f>VLOOKUP($AG133,'Bar Bends'!$A:$H,COLUMN(E133),0)</f>
        <v>0</v>
      </c>
      <c r="AN133" s="19">
        <f>VLOOKUP($AG133,'Bar Bends'!$A:$H,COLUMN(F133),0)</f>
        <v>0</v>
      </c>
      <c r="AO133" s="19">
        <f>VLOOKUP($AG133,'Bar Bends'!$A:$H,COLUMN(G133),0)</f>
        <v>0</v>
      </c>
      <c r="AP133" s="20">
        <f>VLOOKUP($AG133,'Bar Bends'!$A:$H,COLUMN(H133),0)</f>
        <v>0</v>
      </c>
      <c r="AQ133" s="22">
        <f>IF(AJ133&lt;&gt;"",VLOOKUP($AI133,'Rebar Data'!$A:$I,COLUMN(C133)),0)</f>
        <v>7</v>
      </c>
      <c r="AR133" s="23">
        <f>IF(AK133&lt;&gt;"",VLOOKUP($AI133,'Rebar Data'!$A:$I,COLUMN(D133)),0)</f>
        <v>4.5</v>
      </c>
      <c r="AS133" s="24">
        <f>IF(AL133&lt;&gt;"",VLOOKUP($AI133,'Rebar Data'!$A:$I,COLUMN(E133)),0)</f>
        <v>6</v>
      </c>
      <c r="AT133" s="22">
        <f>IF(AM133&lt;&gt;"",VLOOKUP($AI133,'Rebar Data'!$A:$I,COLUMN(F133)),0)</f>
        <v>0.25</v>
      </c>
      <c r="AU133" s="23">
        <f>IF(AN133&lt;&gt;"",VLOOKUP($AI133,'Rebar Data'!$A:$I,COLUMN(G133)),0)</f>
        <v>1</v>
      </c>
      <c r="AV133" s="23">
        <f>IF(AO133&lt;&gt;"",VLOOKUP($AI133,'Rebar Data'!$A:$I,COLUMN(H133)),0)</f>
        <v>1.25</v>
      </c>
      <c r="AW133" s="24">
        <f>IF(AP133&lt;&gt;"",VLOOKUP($AI133,'Rebar Data'!$A:$I,COLUMN(I133)),0)</f>
        <v>2.5</v>
      </c>
      <c r="AX133" s="26">
        <f t="array" ref="AX133">SUM(AJ133:AL133*AQ133:AS133)</f>
        <v>0</v>
      </c>
      <c r="AY133" s="26">
        <f t="array" ref="AY133">SUM(AM133:AP133*AT133:AW133)</f>
        <v>0</v>
      </c>
      <c r="AZ133" s="55">
        <f t="shared" si="57"/>
        <v>13.5</v>
      </c>
      <c r="BA133" s="56" t="str">
        <f>IF(B133="SER OF",(AZ134-AZ132)/(B134-1),"")</f>
        <v/>
      </c>
    </row>
    <row r="134" spans="1:53" x14ac:dyDescent="0.25">
      <c r="A134" s="62" t="s">
        <v>64</v>
      </c>
      <c r="B134" s="62">
        <v>24</v>
      </c>
      <c r="C134" s="59" t="str">
        <f t="shared" si="294"/>
        <v>4'-0"</v>
      </c>
      <c r="D134" s="73">
        <f t="shared" si="295"/>
        <v>64</v>
      </c>
      <c r="E134" s="62" t="s">
        <v>11</v>
      </c>
      <c r="F134" s="61" t="str">
        <f t="shared" si="296"/>
        <v/>
      </c>
      <c r="G134" s="61" t="str">
        <f t="shared" si="297"/>
        <v/>
      </c>
      <c r="H134" s="61" t="str">
        <f t="shared" si="298"/>
        <v/>
      </c>
      <c r="I134" s="61" t="str">
        <f t="shared" si="299"/>
        <v/>
      </c>
      <c r="J134" s="61" t="str">
        <f t="shared" si="304"/>
        <v/>
      </c>
      <c r="K134" s="61" t="str">
        <f t="shared" si="305"/>
        <v/>
      </c>
      <c r="L134" s="61" t="str">
        <f t="shared" si="300"/>
        <v/>
      </c>
      <c r="M134" s="48"/>
      <c r="N134" s="49">
        <f>VLOOKUP($AI134,'Rebar Data'!$A:$B,2,0)</f>
        <v>0.66800000000000004</v>
      </c>
      <c r="O134" s="50">
        <v>4</v>
      </c>
      <c r="P134" s="51">
        <v>0</v>
      </c>
      <c r="Q134" s="52"/>
      <c r="R134" s="53"/>
      <c r="S134" s="54"/>
      <c r="T134" s="51"/>
      <c r="U134" s="52"/>
      <c r="V134" s="53"/>
      <c r="W134" s="54"/>
      <c r="X134" s="51"/>
      <c r="Y134" s="52"/>
      <c r="Z134" s="53"/>
      <c r="AA134" s="54"/>
      <c r="AB134" s="51"/>
      <c r="AC134" s="52"/>
      <c r="AD134" s="53"/>
      <c r="AG134" s="16" t="str">
        <f>IF(B133="SER OF",E133,IF(B136="SER OF",E136,E134))</f>
        <v>STR</v>
      </c>
      <c r="AH134" s="17">
        <v>38.75</v>
      </c>
      <c r="AI134" s="26">
        <f t="shared" si="303"/>
        <v>4</v>
      </c>
      <c r="AJ134" s="18">
        <f>VLOOKUP($AG134,'Bar Bends'!$A:$H,COLUMN(B134),0)</f>
        <v>0</v>
      </c>
      <c r="AK134" s="19">
        <f>VLOOKUP($AG134,'Bar Bends'!$A:$H,COLUMN(C134),0)</f>
        <v>0</v>
      </c>
      <c r="AL134" s="20">
        <f>VLOOKUP($AG134,'Bar Bends'!$A:$H,COLUMN(D134),0)</f>
        <v>0</v>
      </c>
      <c r="AM134" s="18">
        <f>VLOOKUP($AG134,'Bar Bends'!$A:$H,COLUMN(E134),0)</f>
        <v>0</v>
      </c>
      <c r="AN134" s="19">
        <f>VLOOKUP($AG134,'Bar Bends'!$A:$H,COLUMN(F134),0)</f>
        <v>0</v>
      </c>
      <c r="AO134" s="19">
        <f>VLOOKUP($AG134,'Bar Bends'!$A:$H,COLUMN(G134),0)</f>
        <v>0</v>
      </c>
      <c r="AP134" s="20">
        <f>VLOOKUP($AG134,'Bar Bends'!$A:$H,COLUMN(H134),0)</f>
        <v>0</v>
      </c>
      <c r="AQ134" s="22">
        <f>IF(AJ134&lt;&gt;"",VLOOKUP($AI134,'Rebar Data'!$A:$I,COLUMN(C134)),0)</f>
        <v>7</v>
      </c>
      <c r="AR134" s="23">
        <f>IF(AK134&lt;&gt;"",VLOOKUP($AI134,'Rebar Data'!$A:$I,COLUMN(D134)),0)</f>
        <v>4.5</v>
      </c>
      <c r="AS134" s="24">
        <f>IF(AL134&lt;&gt;"",VLOOKUP($AI134,'Rebar Data'!$A:$I,COLUMN(E134)),0)</f>
        <v>6</v>
      </c>
      <c r="AT134" s="22">
        <f>IF(AM134&lt;&gt;"",VLOOKUP($AI134,'Rebar Data'!$A:$I,COLUMN(F134)),0)</f>
        <v>0.25</v>
      </c>
      <c r="AU134" s="23">
        <f>IF(AN134&lt;&gt;"",VLOOKUP($AI134,'Rebar Data'!$A:$I,COLUMN(G134)),0)</f>
        <v>1</v>
      </c>
      <c r="AV134" s="23">
        <f>IF(AO134&lt;&gt;"",VLOOKUP($AI134,'Rebar Data'!$A:$I,COLUMN(H134)),0)</f>
        <v>1.25</v>
      </c>
      <c r="AW134" s="24">
        <f>IF(AP134&lt;&gt;"",VLOOKUP($AI134,'Rebar Data'!$A:$I,COLUMN(I134)),0)</f>
        <v>2.5</v>
      </c>
      <c r="AX134" s="26">
        <f t="array" ref="AX134">SUM(AJ134:AL134*AQ134:AS134)</f>
        <v>0</v>
      </c>
      <c r="AY134" s="26">
        <f t="array" ref="AY134">SUM(AM134:AP134*AT134:AW134)</f>
        <v>0</v>
      </c>
      <c r="AZ134" s="55">
        <f t="shared" si="57"/>
        <v>38.75</v>
      </c>
      <c r="BA134" s="56" t="str">
        <f>IF(B134="SER OF",(AZ136-AZ133)/(B136-1),"")</f>
        <v/>
      </c>
    </row>
    <row r="135" spans="1:53" x14ac:dyDescent="0.25">
      <c r="A135" s="79" t="s">
        <v>72</v>
      </c>
      <c r="B135" s="62">
        <v>44</v>
      </c>
      <c r="C135" s="59" t="str">
        <f t="shared" si="294"/>
        <v>3'-8"</v>
      </c>
      <c r="D135" s="73">
        <f t="shared" si="295"/>
        <v>108</v>
      </c>
      <c r="E135" s="62">
        <v>2</v>
      </c>
      <c r="F135" s="61" t="str">
        <f t="shared" si="296"/>
        <v>1'-0"</v>
      </c>
      <c r="G135" s="61" t="str">
        <f t="shared" si="297"/>
        <v>1'-11"</v>
      </c>
      <c r="H135" s="61" t="str">
        <f t="shared" si="298"/>
        <v>1'-0"</v>
      </c>
      <c r="I135" s="61" t="str">
        <f t="shared" si="299"/>
        <v/>
      </c>
      <c r="J135" s="61" t="str">
        <f t="shared" si="304"/>
        <v/>
      </c>
      <c r="K135" s="61" t="str">
        <f t="shared" si="305"/>
        <v/>
      </c>
      <c r="L135" s="61" t="str">
        <f t="shared" si="300"/>
        <v/>
      </c>
      <c r="M135" s="48"/>
      <c r="N135" s="49">
        <f>VLOOKUP($AI135,'Rebar Data'!$A:$B,2,0)</f>
        <v>0.66800000000000004</v>
      </c>
      <c r="O135" s="50">
        <v>3</v>
      </c>
      <c r="P135" s="51">
        <v>8</v>
      </c>
      <c r="Q135" s="52">
        <v>1</v>
      </c>
      <c r="R135" s="53">
        <v>0</v>
      </c>
      <c r="S135" s="54">
        <v>1</v>
      </c>
      <c r="T135" s="51">
        <v>11</v>
      </c>
      <c r="U135" s="52">
        <v>1</v>
      </c>
      <c r="V135" s="53">
        <v>0</v>
      </c>
      <c r="W135" s="54"/>
      <c r="X135" s="51"/>
      <c r="Y135" s="52"/>
      <c r="Z135" s="53"/>
      <c r="AA135" s="54"/>
      <c r="AB135" s="51"/>
      <c r="AC135" s="52"/>
      <c r="AD135" s="53"/>
      <c r="AG135" s="16">
        <f>IF(B133="SER OF",E133,IF(B136="SER OF",E136,E135))</f>
        <v>2</v>
      </c>
      <c r="AH135" s="17">
        <v>38.75</v>
      </c>
      <c r="AI135" s="26">
        <f>IFERROR(MID(A135,LEN(A135)-2,1)*1,AI133)</f>
        <v>4</v>
      </c>
      <c r="AJ135" s="18">
        <f>VLOOKUP($AG135,'Bar Bends'!$A:$H,COLUMN(B135),0)</f>
        <v>0</v>
      </c>
      <c r="AK135" s="19">
        <f>VLOOKUP($AG135,'Bar Bends'!$A:$H,COLUMN(C135),0)</f>
        <v>0</v>
      </c>
      <c r="AL135" s="20">
        <f>VLOOKUP($AG135,'Bar Bends'!$A:$H,COLUMN(D135),0)</f>
        <v>0</v>
      </c>
      <c r="AM135" s="18">
        <f>VLOOKUP($AG135,'Bar Bends'!$A:$H,COLUMN(E135),0)</f>
        <v>0</v>
      </c>
      <c r="AN135" s="19">
        <f>VLOOKUP($AG135,'Bar Bends'!$A:$H,COLUMN(F135),0)</f>
        <v>2</v>
      </c>
      <c r="AO135" s="19">
        <f>VLOOKUP($AG135,'Bar Bends'!$A:$H,COLUMN(G135),0)</f>
        <v>0</v>
      </c>
      <c r="AP135" s="20">
        <f>VLOOKUP($AG135,'Bar Bends'!$A:$H,COLUMN(H135),0)</f>
        <v>0</v>
      </c>
      <c r="AQ135" s="22">
        <f>IF(AJ135&lt;&gt;"",VLOOKUP($AI135,'Rebar Data'!$A:$I,COLUMN(C135)),0)</f>
        <v>7</v>
      </c>
      <c r="AR135" s="23">
        <f>IF(AK135&lt;&gt;"",VLOOKUP($AI135,'Rebar Data'!$A:$I,COLUMN(D135)),0)</f>
        <v>4.5</v>
      </c>
      <c r="AS135" s="24">
        <f>IF(AL135&lt;&gt;"",VLOOKUP($AI135,'Rebar Data'!$A:$I,COLUMN(E135)),0)</f>
        <v>6</v>
      </c>
      <c r="AT135" s="22">
        <f>IF(AM135&lt;&gt;"",VLOOKUP($AI135,'Rebar Data'!$A:$I,COLUMN(F135)),0)</f>
        <v>0.25</v>
      </c>
      <c r="AU135" s="23">
        <f>IF(AN135&lt;&gt;"",VLOOKUP($AI135,'Rebar Data'!$A:$I,COLUMN(G135)),0)</f>
        <v>1</v>
      </c>
      <c r="AV135" s="23">
        <f>IF(AO135&lt;&gt;"",VLOOKUP($AI135,'Rebar Data'!$A:$I,COLUMN(H135)),0)</f>
        <v>1.25</v>
      </c>
      <c r="AW135" s="24">
        <f>IF(AP135&lt;&gt;"",VLOOKUP($AI135,'Rebar Data'!$A:$I,COLUMN(I135)),0)</f>
        <v>2.5</v>
      </c>
      <c r="AX135" s="26">
        <f t="array" ref="AX135">SUM(AJ135:AL135*AQ135:AS135)</f>
        <v>0</v>
      </c>
      <c r="AY135" s="26">
        <f t="array" ref="AY135">SUM(AM135:AP135*AT135:AW135)</f>
        <v>2</v>
      </c>
      <c r="AZ135" s="55">
        <f t="shared" si="57"/>
        <v>38.583333333333329</v>
      </c>
      <c r="BA135" s="56" t="str">
        <f>IF(B135="SER OF",(AZ136-AZ133)/(B136-1),"")</f>
        <v/>
      </c>
    </row>
    <row r="136" spans="1:53" x14ac:dyDescent="0.25">
      <c r="A136" s="79" t="s">
        <v>82</v>
      </c>
      <c r="B136" s="62">
        <v>4</v>
      </c>
      <c r="C136" s="59" t="str">
        <f t="shared" ref="C136:C139" si="306">IF(AND(ISNUMBER(O136), ISNUMBER(P136)),ROUND(O136,0)&amp;"'-"&amp;ROUND(P136,0)&amp;"""","")</f>
        <v>3'-0"</v>
      </c>
      <c r="D136" s="73">
        <f t="shared" ref="D136:D139" si="307">IFERROR(ROUND(B136*N136*(O136+ROUND(P136/12,3)),0),"")</f>
        <v>8</v>
      </c>
      <c r="E136" s="62">
        <v>2</v>
      </c>
      <c r="F136" s="61" t="str">
        <f t="shared" ref="F136:F139" si="308">IF(AND(ISBLANK(Q136),ISBLANK(R136)),"",Q136&amp;"'-"&amp;TEXT(R136,"0 #/##")&amp;"""")</f>
        <v>0'-8"</v>
      </c>
      <c r="G136" s="61" t="str">
        <f t="shared" ref="G136:G139" si="309">IF(AND(ISBLANK(S136),ISBLANK(T136)),"",S136&amp;"'-"&amp;TEXT(T136,"0 #/##")&amp;"""")</f>
        <v>1'-11"</v>
      </c>
      <c r="H136" s="61" t="str">
        <f t="shared" ref="H136:H139" si="310">IF(AND(ISBLANK(U136),ISBLANK(V136)),"",U136&amp;"'-"&amp;TEXT(V136,"0 #/##")&amp;"""")</f>
        <v>0'-8"</v>
      </c>
      <c r="I136" s="61" t="str">
        <f t="shared" ref="I136:I139" si="311">IF(AND(ISBLANK(W136),ISBLANK(X136)),"",W136&amp;"'-"&amp;TEXT(X136,"0 #/##")&amp;"""")</f>
        <v/>
      </c>
      <c r="J136" s="61" t="str">
        <f t="shared" ref="J136:J139" si="312">IF(AND(ISBLANK(Y136),ISBLANK(Z136)),"",Y136&amp;"'-"&amp;TEXT(Z136,"0 #/##")&amp;"""")</f>
        <v/>
      </c>
      <c r="K136" s="61" t="str">
        <f t="shared" ref="K136:K139" si="313">IF(AND(ISBLANK(AA136),ISBLANK(AB136)),"",AA136&amp;"'-"&amp;TEXT(AB136,"0 #/##")&amp;"""")</f>
        <v/>
      </c>
      <c r="L136" s="61" t="str">
        <f t="shared" ref="L136:L139" si="314">IF(AND(ISBLANK(AC136),ISBLANK(AD136)),"",AC136&amp;"'-"&amp;TEXT(AD136,"0 #/##")&amp;"""")</f>
        <v/>
      </c>
      <c r="M136" s="48"/>
      <c r="N136" s="49">
        <f>VLOOKUP($AI136,'Rebar Data'!$A:$B,2,0)</f>
        <v>0.66800000000000004</v>
      </c>
      <c r="O136" s="50">
        <v>3</v>
      </c>
      <c r="P136" s="51">
        <v>0</v>
      </c>
      <c r="Q136" s="52">
        <v>0</v>
      </c>
      <c r="R136" s="53">
        <v>8</v>
      </c>
      <c r="S136" s="54">
        <v>1</v>
      </c>
      <c r="T136" s="51">
        <v>11</v>
      </c>
      <c r="U136" s="52">
        <v>0</v>
      </c>
      <c r="V136" s="53">
        <v>8</v>
      </c>
      <c r="W136" s="54"/>
      <c r="X136" s="51"/>
      <c r="Y136" s="52"/>
      <c r="Z136" s="53"/>
      <c r="AA136" s="54"/>
      <c r="AB136" s="51"/>
      <c r="AC136" s="52"/>
      <c r="AD136" s="53"/>
      <c r="AG136" s="16">
        <f>IF(B134="SER OF",E134,IF(B138="SER OF",E138,E136))</f>
        <v>2</v>
      </c>
      <c r="AH136" s="17">
        <v>38.75</v>
      </c>
      <c r="AI136" s="26">
        <f>IFERROR(MID(A136,LEN(A136)-2,1)*1,AI134)</f>
        <v>4</v>
      </c>
      <c r="AJ136" s="18">
        <f>VLOOKUP($AG136,'Bar Bends'!$A:$H,COLUMN(B136),0)</f>
        <v>0</v>
      </c>
      <c r="AK136" s="19">
        <f>VLOOKUP($AG136,'Bar Bends'!$A:$H,COLUMN(C136),0)</f>
        <v>0</v>
      </c>
      <c r="AL136" s="20">
        <f>VLOOKUP($AG136,'Bar Bends'!$A:$H,COLUMN(D136),0)</f>
        <v>0</v>
      </c>
      <c r="AM136" s="18">
        <f>VLOOKUP($AG136,'Bar Bends'!$A:$H,COLUMN(E136),0)</f>
        <v>0</v>
      </c>
      <c r="AN136" s="19">
        <f>VLOOKUP($AG136,'Bar Bends'!$A:$H,COLUMN(F136),0)</f>
        <v>2</v>
      </c>
      <c r="AO136" s="19">
        <f>VLOOKUP($AG136,'Bar Bends'!$A:$H,COLUMN(G136),0)</f>
        <v>0</v>
      </c>
      <c r="AP136" s="20">
        <f>VLOOKUP($AG136,'Bar Bends'!$A:$H,COLUMN(H136),0)</f>
        <v>0</v>
      </c>
      <c r="AQ136" s="22">
        <f>IF(AJ136&lt;&gt;"",VLOOKUP($AI136,'Rebar Data'!$A:$I,COLUMN(C136)),0)</f>
        <v>7</v>
      </c>
      <c r="AR136" s="23">
        <f>IF(AK136&lt;&gt;"",VLOOKUP($AI136,'Rebar Data'!$A:$I,COLUMN(D136)),0)</f>
        <v>4.5</v>
      </c>
      <c r="AS136" s="24">
        <f>IF(AL136&lt;&gt;"",VLOOKUP($AI136,'Rebar Data'!$A:$I,COLUMN(E136)),0)</f>
        <v>6</v>
      </c>
      <c r="AT136" s="22">
        <f>IF(AM136&lt;&gt;"",VLOOKUP($AI136,'Rebar Data'!$A:$I,COLUMN(F136)),0)</f>
        <v>0.25</v>
      </c>
      <c r="AU136" s="23">
        <f>IF(AN136&lt;&gt;"",VLOOKUP($AI136,'Rebar Data'!$A:$I,COLUMN(G136)),0)</f>
        <v>1</v>
      </c>
      <c r="AV136" s="23">
        <f>IF(AO136&lt;&gt;"",VLOOKUP($AI136,'Rebar Data'!$A:$I,COLUMN(H136)),0)</f>
        <v>1.25</v>
      </c>
      <c r="AW136" s="24">
        <f>IF(AP136&lt;&gt;"",VLOOKUP($AI136,'Rebar Data'!$A:$I,COLUMN(I136)),0)</f>
        <v>2.5</v>
      </c>
      <c r="AX136" s="26">
        <f t="array" ref="AX136">SUM(AJ136:AL136*AQ136:AS136)</f>
        <v>0</v>
      </c>
      <c r="AY136" s="26">
        <f t="array" ref="AY136">SUM(AM136:AP136*AT136:AW136)</f>
        <v>2</v>
      </c>
      <c r="AZ136" s="55">
        <f t="shared" ref="AZ136:AZ139" si="315">MROUND(AH136+AX136/12-AY136/12,1/12)</f>
        <v>38.583333333333329</v>
      </c>
      <c r="BA136" s="56" t="str">
        <f>IF(B136="SER OF",(AZ138-AZ134)/(B138-1),"")</f>
        <v/>
      </c>
    </row>
    <row r="137" spans="1:53" x14ac:dyDescent="0.25">
      <c r="A137" s="79" t="s">
        <v>89</v>
      </c>
      <c r="B137" s="62">
        <f>4*6*2</f>
        <v>48</v>
      </c>
      <c r="C137" s="59" t="str">
        <f t="shared" ref="C137" si="316">IF(AND(ISNUMBER(O137), ISNUMBER(P137)),ROUND(O137,0)&amp;"'-"&amp;ROUND(P137,0)&amp;"""","")</f>
        <v>3'-3"</v>
      </c>
      <c r="D137" s="73">
        <f t="shared" ref="D137" si="317">IFERROR(ROUND(B137*N137*(O137+ROUND(P137/12,3)),0),"")</f>
        <v>104</v>
      </c>
      <c r="E137" s="79" t="s">
        <v>11</v>
      </c>
      <c r="F137" s="61" t="str">
        <f t="shared" ref="F137" si="318">IF(AND(ISBLANK(Q137),ISBLANK(R137)),"",Q137&amp;"'-"&amp;TEXT(R137,"0 #/##")&amp;"""")</f>
        <v/>
      </c>
      <c r="G137" s="61" t="str">
        <f t="shared" ref="G137" si="319">IF(AND(ISBLANK(S137),ISBLANK(T137)),"",S137&amp;"'-"&amp;TEXT(T137,"0 #/##")&amp;"""")</f>
        <v/>
      </c>
      <c r="H137" s="61" t="str">
        <f t="shared" ref="H137" si="320">IF(AND(ISBLANK(U137),ISBLANK(V137)),"",U137&amp;"'-"&amp;TEXT(V137,"0 #/##")&amp;"""")</f>
        <v/>
      </c>
      <c r="I137" s="61" t="str">
        <f t="shared" ref="I137" si="321">IF(AND(ISBLANK(W137),ISBLANK(X137)),"",W137&amp;"'-"&amp;TEXT(X137,"0 #/##")&amp;"""")</f>
        <v/>
      </c>
      <c r="J137" s="61" t="str">
        <f t="shared" ref="J137" si="322">IF(AND(ISBLANK(Y137),ISBLANK(Z137)),"",Y137&amp;"'-"&amp;TEXT(Z137,"0 #/##")&amp;"""")</f>
        <v/>
      </c>
      <c r="K137" s="61" t="str">
        <f t="shared" ref="K137" si="323">IF(AND(ISBLANK(AA137),ISBLANK(AB137)),"",AA137&amp;"'-"&amp;TEXT(AB137,"0 #/##")&amp;"""")</f>
        <v/>
      </c>
      <c r="L137" s="61" t="str">
        <f t="shared" ref="L137" si="324">IF(AND(ISBLANK(AC137),ISBLANK(AD137)),"",AC137&amp;"'-"&amp;TEXT(AD137,"0 #/##")&amp;"""")</f>
        <v/>
      </c>
      <c r="M137" s="48"/>
      <c r="N137" s="49">
        <f>VLOOKUP($AI137,'Rebar Data'!$A:$B,2,0)</f>
        <v>0.66800000000000004</v>
      </c>
      <c r="O137" s="50">
        <v>3</v>
      </c>
      <c r="P137" s="51">
        <v>3</v>
      </c>
      <c r="Q137" s="52"/>
      <c r="R137" s="53"/>
      <c r="S137" s="54"/>
      <c r="T137" s="51"/>
      <c r="U137" s="52"/>
      <c r="V137" s="53"/>
      <c r="W137" s="54"/>
      <c r="X137" s="51"/>
      <c r="Y137" s="52"/>
      <c r="Z137" s="53"/>
      <c r="AA137" s="54"/>
      <c r="AB137" s="51"/>
      <c r="AC137" s="52"/>
      <c r="AD137" s="53"/>
      <c r="AG137" s="16" t="str">
        <f>IF(B135="SER OF",E135,IF(B139="SER OF",E139,E137))</f>
        <v>STR</v>
      </c>
      <c r="AH137" s="17">
        <v>38.75</v>
      </c>
      <c r="AI137" s="26">
        <f>IFERROR(MID(A137,LEN(A137)-2,1)*1,AI135)</f>
        <v>4</v>
      </c>
      <c r="AJ137" s="18">
        <f>VLOOKUP($AG137,'Bar Bends'!$A:$H,COLUMN(B137),0)</f>
        <v>0</v>
      </c>
      <c r="AK137" s="19">
        <f>VLOOKUP($AG137,'Bar Bends'!$A:$H,COLUMN(C137),0)</f>
        <v>0</v>
      </c>
      <c r="AL137" s="20">
        <f>VLOOKUP($AG137,'Bar Bends'!$A:$H,COLUMN(D137),0)</f>
        <v>0</v>
      </c>
      <c r="AM137" s="18">
        <f>VLOOKUP($AG137,'Bar Bends'!$A:$H,COLUMN(E137),0)</f>
        <v>0</v>
      </c>
      <c r="AN137" s="19">
        <f>VLOOKUP($AG137,'Bar Bends'!$A:$H,COLUMN(F137),0)</f>
        <v>0</v>
      </c>
      <c r="AO137" s="19">
        <f>VLOOKUP($AG137,'Bar Bends'!$A:$H,COLUMN(G137),0)</f>
        <v>0</v>
      </c>
      <c r="AP137" s="20">
        <f>VLOOKUP($AG137,'Bar Bends'!$A:$H,COLUMN(H137),0)</f>
        <v>0</v>
      </c>
      <c r="AQ137" s="22">
        <f>IF(AJ137&lt;&gt;"",VLOOKUP($AI137,'Rebar Data'!$A:$I,COLUMN(C137)),0)</f>
        <v>7</v>
      </c>
      <c r="AR137" s="23">
        <f>IF(AK137&lt;&gt;"",VLOOKUP($AI137,'Rebar Data'!$A:$I,COLUMN(D137)),0)</f>
        <v>4.5</v>
      </c>
      <c r="AS137" s="24">
        <f>IF(AL137&lt;&gt;"",VLOOKUP($AI137,'Rebar Data'!$A:$I,COLUMN(E137)),0)</f>
        <v>6</v>
      </c>
      <c r="AT137" s="22">
        <f>IF(AM137&lt;&gt;"",VLOOKUP($AI137,'Rebar Data'!$A:$I,COLUMN(F137)),0)</f>
        <v>0.25</v>
      </c>
      <c r="AU137" s="23">
        <f>IF(AN137&lt;&gt;"",VLOOKUP($AI137,'Rebar Data'!$A:$I,COLUMN(G137)),0)</f>
        <v>1</v>
      </c>
      <c r="AV137" s="23">
        <f>IF(AO137&lt;&gt;"",VLOOKUP($AI137,'Rebar Data'!$A:$I,COLUMN(H137)),0)</f>
        <v>1.25</v>
      </c>
      <c r="AW137" s="24">
        <f>IF(AP137&lt;&gt;"",VLOOKUP($AI137,'Rebar Data'!$A:$I,COLUMN(I137)),0)</f>
        <v>2.5</v>
      </c>
      <c r="AX137" s="26">
        <f t="array" ref="AX137">SUM(AJ137:AL137*AQ137:AS137)</f>
        <v>0</v>
      </c>
      <c r="AY137" s="26">
        <f t="array" ref="AY137">SUM(AM137:AP137*AT137:AW137)</f>
        <v>0</v>
      </c>
      <c r="AZ137" s="55">
        <f t="shared" ref="AZ137" si="325">MROUND(AH137+AX137/12-AY137/12,1/12)</f>
        <v>38.75</v>
      </c>
      <c r="BA137" s="56" t="str">
        <f>IF(B137="SER OF",(AZ139-AZ135)/(B139-1),"")</f>
        <v/>
      </c>
    </row>
    <row r="138" spans="1:53" x14ac:dyDescent="0.25">
      <c r="A138" s="62"/>
      <c r="B138" s="62"/>
      <c r="C138" s="59" t="str">
        <f t="shared" si="306"/>
        <v/>
      </c>
      <c r="D138" s="73" t="str">
        <f t="shared" si="307"/>
        <v/>
      </c>
      <c r="E138" s="62"/>
      <c r="F138" s="61" t="str">
        <f t="shared" si="308"/>
        <v/>
      </c>
      <c r="G138" s="61" t="str">
        <f t="shared" si="309"/>
        <v/>
      </c>
      <c r="H138" s="61" t="str">
        <f t="shared" si="310"/>
        <v/>
      </c>
      <c r="I138" s="61" t="str">
        <f t="shared" si="311"/>
        <v/>
      </c>
      <c r="J138" s="61" t="str">
        <f t="shared" si="312"/>
        <v/>
      </c>
      <c r="K138" s="61" t="str">
        <f t="shared" si="313"/>
        <v/>
      </c>
      <c r="L138" s="61" t="str">
        <f t="shared" si="314"/>
        <v/>
      </c>
      <c r="M138" s="48"/>
      <c r="N138" s="49">
        <f>VLOOKUP($AI138,'Rebar Data'!$A:$B,2,0)</f>
        <v>0.66800000000000004</v>
      </c>
      <c r="O138" s="50" t="e">
        <f t="shared" ref="O138" si="326">ROUNDDOWN(AZ138,0)</f>
        <v>#N/A</v>
      </c>
      <c r="P138" s="51" t="e">
        <f t="shared" ref="P138" si="327">(AZ138-O138)*12</f>
        <v>#N/A</v>
      </c>
      <c r="Q138" s="52"/>
      <c r="R138" s="53"/>
      <c r="S138" s="54"/>
      <c r="T138" s="51"/>
      <c r="U138" s="52"/>
      <c r="V138" s="53"/>
      <c r="W138" s="54"/>
      <c r="X138" s="51"/>
      <c r="Y138" s="52"/>
      <c r="Z138" s="53"/>
      <c r="AA138" s="54"/>
      <c r="AB138" s="51"/>
      <c r="AC138" s="52"/>
      <c r="AD138" s="53"/>
      <c r="AG138" s="16">
        <f>IF(B136="SER OF",E136,IF(B141="SER OF",E141,E138))</f>
        <v>0</v>
      </c>
      <c r="AI138" s="26">
        <f t="shared" ref="AI138" si="328">IFERROR(MID(A138,LEN(A138)-2,1)*1,AI136)</f>
        <v>4</v>
      </c>
      <c r="AJ138" s="18" t="e">
        <f>VLOOKUP($AG138,'Bar Bends'!$A:$H,COLUMN(B138),0)</f>
        <v>#N/A</v>
      </c>
      <c r="AK138" s="19" t="e">
        <f>VLOOKUP($AG138,'Bar Bends'!$A:$H,COLUMN(C138),0)</f>
        <v>#N/A</v>
      </c>
      <c r="AL138" s="20" t="e">
        <f>VLOOKUP($AG138,'Bar Bends'!$A:$H,COLUMN(D138),0)</f>
        <v>#N/A</v>
      </c>
      <c r="AM138" s="18" t="e">
        <f>VLOOKUP($AG138,'Bar Bends'!$A:$H,COLUMN(E138),0)</f>
        <v>#N/A</v>
      </c>
      <c r="AN138" s="19" t="e">
        <f>VLOOKUP($AG138,'Bar Bends'!$A:$H,COLUMN(F138),0)</f>
        <v>#N/A</v>
      </c>
      <c r="AO138" s="19" t="e">
        <f>VLOOKUP($AG138,'Bar Bends'!$A:$H,COLUMN(G138),0)</f>
        <v>#N/A</v>
      </c>
      <c r="AP138" s="20" t="e">
        <f>VLOOKUP($AG138,'Bar Bends'!$A:$H,COLUMN(H138),0)</f>
        <v>#N/A</v>
      </c>
      <c r="AQ138" s="22" t="e">
        <f>IF(AJ138&lt;&gt;"",VLOOKUP($AI138,'Rebar Data'!$A:$I,COLUMN(C138)),0)</f>
        <v>#N/A</v>
      </c>
      <c r="AR138" s="23" t="e">
        <f>IF(AK138&lt;&gt;"",VLOOKUP($AI138,'Rebar Data'!$A:$I,COLUMN(D138)),0)</f>
        <v>#N/A</v>
      </c>
      <c r="AS138" s="24" t="e">
        <f>IF(AL138&lt;&gt;"",VLOOKUP($AI138,'Rebar Data'!$A:$I,COLUMN(E138)),0)</f>
        <v>#N/A</v>
      </c>
      <c r="AT138" s="22" t="e">
        <f>IF(AM138&lt;&gt;"",VLOOKUP($AI138,'Rebar Data'!$A:$I,COLUMN(F138)),0)</f>
        <v>#N/A</v>
      </c>
      <c r="AU138" s="23" t="e">
        <f>IF(AN138&lt;&gt;"",VLOOKUP($AI138,'Rebar Data'!$A:$I,COLUMN(G138)),0)</f>
        <v>#N/A</v>
      </c>
      <c r="AV138" s="23" t="e">
        <f>IF(AO138&lt;&gt;"",VLOOKUP($AI138,'Rebar Data'!$A:$I,COLUMN(H138)),0)</f>
        <v>#N/A</v>
      </c>
      <c r="AW138" s="24" t="e">
        <f>IF(AP138&lt;&gt;"",VLOOKUP($AI138,'Rebar Data'!$A:$I,COLUMN(I138)),0)</f>
        <v>#N/A</v>
      </c>
      <c r="AX138" s="26" t="e">
        <f t="array" ref="AX138">SUM(AJ138:AL138*AQ138:AS138)</f>
        <v>#N/A</v>
      </c>
      <c r="AY138" s="26" t="e">
        <f t="array" ref="AY138">SUM(AM138:AP138*AT138:AW138)</f>
        <v>#N/A</v>
      </c>
      <c r="AZ138" s="55" t="e">
        <f t="shared" si="315"/>
        <v>#N/A</v>
      </c>
      <c r="BA138" s="56" t="str">
        <f>IF(B138="SER OF",(AZ141-AZ136)/(B141-1),"")</f>
        <v/>
      </c>
    </row>
    <row r="139" spans="1:53" x14ac:dyDescent="0.25">
      <c r="A139" s="79" t="s">
        <v>81</v>
      </c>
      <c r="B139" s="62">
        <v>346</v>
      </c>
      <c r="C139" s="59" t="str">
        <f t="shared" si="306"/>
        <v>23'-4"</v>
      </c>
      <c r="D139" s="73">
        <f t="shared" si="307"/>
        <v>8420</v>
      </c>
      <c r="E139" s="62" t="s">
        <v>11</v>
      </c>
      <c r="F139" s="61" t="str">
        <f t="shared" si="308"/>
        <v/>
      </c>
      <c r="G139" s="61" t="str">
        <f t="shared" si="309"/>
        <v/>
      </c>
      <c r="H139" s="61" t="str">
        <f t="shared" si="310"/>
        <v/>
      </c>
      <c r="I139" s="61" t="str">
        <f t="shared" si="311"/>
        <v/>
      </c>
      <c r="J139" s="61" t="str">
        <f t="shared" si="312"/>
        <v/>
      </c>
      <c r="K139" s="61" t="str">
        <f t="shared" si="313"/>
        <v/>
      </c>
      <c r="L139" s="61" t="str">
        <f t="shared" si="314"/>
        <v/>
      </c>
      <c r="M139" s="48"/>
      <c r="N139" s="49">
        <f>VLOOKUP($AI139,'Rebar Data'!$A:$B,2,0)</f>
        <v>1.0429999999999999</v>
      </c>
      <c r="O139" s="50">
        <v>23</v>
      </c>
      <c r="P139" s="51">
        <v>4</v>
      </c>
      <c r="Q139" s="52"/>
      <c r="R139" s="53"/>
      <c r="S139" s="54"/>
      <c r="T139" s="51"/>
      <c r="U139" s="52"/>
      <c r="V139" s="53"/>
      <c r="W139" s="54"/>
      <c r="X139" s="51"/>
      <c r="Y139" s="52"/>
      <c r="Z139" s="53"/>
      <c r="AA139" s="54"/>
      <c r="AB139" s="51"/>
      <c r="AC139" s="52"/>
      <c r="AD139" s="53"/>
      <c r="AG139" s="16" t="e">
        <f>IF(B136="SER OF",E136,IF(#REF!="SER OF",#REF!,E139))</f>
        <v>#REF!</v>
      </c>
      <c r="AH139" s="17">
        <f>30+11/12</f>
        <v>30.916666666666668</v>
      </c>
      <c r="AI139" s="26">
        <f>IFERROR(MID(A139,LEN(A139)-2,1)*1,AI136)</f>
        <v>5</v>
      </c>
      <c r="AJ139" s="18" t="e">
        <f>VLOOKUP($AG139,'Bar Bends'!$A:$H,COLUMN(B139),0)</f>
        <v>#REF!</v>
      </c>
      <c r="AK139" s="19" t="e">
        <f>VLOOKUP($AG139,'Bar Bends'!$A:$H,COLUMN(C139),0)</f>
        <v>#REF!</v>
      </c>
      <c r="AL139" s="20" t="e">
        <f>VLOOKUP($AG139,'Bar Bends'!$A:$H,COLUMN(D139),0)</f>
        <v>#REF!</v>
      </c>
      <c r="AM139" s="18" t="e">
        <f>VLOOKUP($AG139,'Bar Bends'!$A:$H,COLUMN(E139),0)</f>
        <v>#REF!</v>
      </c>
      <c r="AN139" s="19" t="e">
        <f>VLOOKUP($AG139,'Bar Bends'!$A:$H,COLUMN(F139),0)</f>
        <v>#REF!</v>
      </c>
      <c r="AO139" s="19" t="e">
        <f>VLOOKUP($AG139,'Bar Bends'!$A:$H,COLUMN(G139),0)</f>
        <v>#REF!</v>
      </c>
      <c r="AP139" s="20" t="e">
        <f>VLOOKUP($AG139,'Bar Bends'!$A:$H,COLUMN(H139),0)</f>
        <v>#REF!</v>
      </c>
      <c r="AQ139" s="22" t="e">
        <f>IF(AJ139&lt;&gt;"",VLOOKUP($AI139,'Rebar Data'!$A:$I,COLUMN(C139)),0)</f>
        <v>#REF!</v>
      </c>
      <c r="AR139" s="23" t="e">
        <f>IF(AK139&lt;&gt;"",VLOOKUP($AI139,'Rebar Data'!$A:$I,COLUMN(D139)),0)</f>
        <v>#REF!</v>
      </c>
      <c r="AS139" s="24" t="e">
        <f>IF(AL139&lt;&gt;"",VLOOKUP($AI139,'Rebar Data'!$A:$I,COLUMN(E139)),0)</f>
        <v>#REF!</v>
      </c>
      <c r="AT139" s="22" t="e">
        <f>IF(AM139&lt;&gt;"",VLOOKUP($AI139,'Rebar Data'!$A:$I,COLUMN(F139)),0)</f>
        <v>#REF!</v>
      </c>
      <c r="AU139" s="23" t="e">
        <f>IF(AN139&lt;&gt;"",VLOOKUP($AI139,'Rebar Data'!$A:$I,COLUMN(G139)),0)</f>
        <v>#REF!</v>
      </c>
      <c r="AV139" s="23" t="e">
        <f>IF(AO139&lt;&gt;"",VLOOKUP($AI139,'Rebar Data'!$A:$I,COLUMN(H139)),0)</f>
        <v>#REF!</v>
      </c>
      <c r="AW139" s="24" t="e">
        <f>IF(AP139&lt;&gt;"",VLOOKUP($AI139,'Rebar Data'!$A:$I,COLUMN(I139)),0)</f>
        <v>#REF!</v>
      </c>
      <c r="AX139" s="26" t="e">
        <f t="array" ref="AX139">SUM(AJ139:AL139*AQ139:AS139)</f>
        <v>#REF!</v>
      </c>
      <c r="AY139" s="26" t="e">
        <f t="array" ref="AY139">SUM(AM139:AP139*AT139:AW139)</f>
        <v>#REF!</v>
      </c>
      <c r="AZ139" s="55" t="e">
        <f t="shared" si="315"/>
        <v>#REF!</v>
      </c>
      <c r="BA139" s="56" t="str">
        <f>IF(B139="SER OF",(#REF!-AZ136)/(#REF!-1),"")</f>
        <v/>
      </c>
    </row>
    <row r="140" spans="1:53" x14ac:dyDescent="0.25">
      <c r="A140" s="62" t="s">
        <v>65</v>
      </c>
      <c r="B140" s="62">
        <v>346</v>
      </c>
      <c r="C140" s="59" t="str">
        <f t="shared" si="294"/>
        <v>26'-0"</v>
      </c>
      <c r="D140" s="73">
        <f t="shared" si="295"/>
        <v>9383</v>
      </c>
      <c r="E140" s="62" t="s">
        <v>11</v>
      </c>
      <c r="F140" s="61" t="str">
        <f t="shared" si="296"/>
        <v/>
      </c>
      <c r="G140" s="61" t="str">
        <f t="shared" si="297"/>
        <v/>
      </c>
      <c r="H140" s="61" t="str">
        <f t="shared" si="298"/>
        <v/>
      </c>
      <c r="I140" s="61" t="str">
        <f t="shared" si="299"/>
        <v/>
      </c>
      <c r="J140" s="61" t="str">
        <f t="shared" si="304"/>
        <v/>
      </c>
      <c r="K140" s="61" t="str">
        <f t="shared" si="305"/>
        <v/>
      </c>
      <c r="L140" s="61" t="str">
        <f t="shared" si="300"/>
        <v/>
      </c>
      <c r="M140" s="48"/>
      <c r="N140" s="49">
        <f>VLOOKUP($AI140,'Rebar Data'!$A:$B,2,0)</f>
        <v>1.0429999999999999</v>
      </c>
      <c r="O140" s="50">
        <v>26</v>
      </c>
      <c r="P140" s="51">
        <v>0</v>
      </c>
      <c r="Q140" s="52"/>
      <c r="R140" s="53"/>
      <c r="S140" s="54"/>
      <c r="T140" s="51"/>
      <c r="U140" s="52"/>
      <c r="V140" s="53"/>
      <c r="W140" s="54"/>
      <c r="X140" s="51"/>
      <c r="Y140" s="52"/>
      <c r="Z140" s="53"/>
      <c r="AA140" s="54"/>
      <c r="AB140" s="51"/>
      <c r="AC140" s="52"/>
      <c r="AD140" s="53"/>
      <c r="AG140" s="16" t="str">
        <f>IF(B138="SER OF",E138,IF(B142="SER OF",E142,E140))</f>
        <v>STR</v>
      </c>
      <c r="AH140" s="17">
        <f>30+11/12</f>
        <v>30.916666666666668</v>
      </c>
      <c r="AI140" s="26">
        <f>IFERROR(MID(A140,LEN(A140)-2,1)*1,AI138)</f>
        <v>5</v>
      </c>
      <c r="AJ140" s="18">
        <f>VLOOKUP($AG140,'Bar Bends'!$A:$H,COLUMN(B140),0)</f>
        <v>0</v>
      </c>
      <c r="AK140" s="19">
        <f>VLOOKUP($AG140,'Bar Bends'!$A:$H,COLUMN(C140),0)</f>
        <v>0</v>
      </c>
      <c r="AL140" s="20">
        <f>VLOOKUP($AG140,'Bar Bends'!$A:$H,COLUMN(D140),0)</f>
        <v>0</v>
      </c>
      <c r="AM140" s="18">
        <f>VLOOKUP($AG140,'Bar Bends'!$A:$H,COLUMN(E140),0)</f>
        <v>0</v>
      </c>
      <c r="AN140" s="19">
        <f>VLOOKUP($AG140,'Bar Bends'!$A:$H,COLUMN(F140),0)</f>
        <v>0</v>
      </c>
      <c r="AO140" s="19">
        <f>VLOOKUP($AG140,'Bar Bends'!$A:$H,COLUMN(G140),0)</f>
        <v>0</v>
      </c>
      <c r="AP140" s="20">
        <f>VLOOKUP($AG140,'Bar Bends'!$A:$H,COLUMN(H140),0)</f>
        <v>0</v>
      </c>
      <c r="AQ140" s="22">
        <f>IF(AJ140&lt;&gt;"",VLOOKUP($AI140,'Rebar Data'!$A:$I,COLUMN(C140)),0)</f>
        <v>8.5</v>
      </c>
      <c r="AR140" s="23">
        <f>IF(AK140&lt;&gt;"",VLOOKUP($AI140,'Rebar Data'!$A:$I,COLUMN(D140)),0)</f>
        <v>5.5</v>
      </c>
      <c r="AS140" s="24">
        <f>IF(AL140&lt;&gt;"",VLOOKUP($AI140,'Rebar Data'!$A:$I,COLUMN(E140)),0)</f>
        <v>7</v>
      </c>
      <c r="AT140" s="22">
        <f>IF(AM140&lt;&gt;"",VLOOKUP($AI140,'Rebar Data'!$A:$I,COLUMN(F140)),0)</f>
        <v>0.375</v>
      </c>
      <c r="AU140" s="23">
        <f>IF(AN140&lt;&gt;"",VLOOKUP($AI140,'Rebar Data'!$A:$I,COLUMN(G140)),0)</f>
        <v>1.5</v>
      </c>
      <c r="AV140" s="23">
        <f>IF(AO140&lt;&gt;"",VLOOKUP($AI140,'Rebar Data'!$A:$I,COLUMN(H140)),0)</f>
        <v>1.625</v>
      </c>
      <c r="AW140" s="24">
        <f>IF(AP140&lt;&gt;"",VLOOKUP($AI140,'Rebar Data'!$A:$I,COLUMN(I140)),0)</f>
        <v>3.125</v>
      </c>
      <c r="AX140" s="26">
        <f t="array" ref="AX140">SUM(AJ140:AL140*AQ140:AS140)</f>
        <v>0</v>
      </c>
      <c r="AY140" s="26">
        <f t="array" ref="AY140">SUM(AM140:AP140*AT140:AW140)</f>
        <v>0</v>
      </c>
      <c r="AZ140" s="55">
        <f t="shared" si="57"/>
        <v>30.916666666666664</v>
      </c>
      <c r="BA140" s="56" t="str">
        <f>IF(B140="SER OF",(AZ142-AZ138)/(B142-1),"")</f>
        <v/>
      </c>
    </row>
    <row r="141" spans="1:53" x14ac:dyDescent="0.25">
      <c r="A141" s="79" t="s">
        <v>66</v>
      </c>
      <c r="B141" s="62">
        <v>354</v>
      </c>
      <c r="C141" s="59" t="str">
        <f t="shared" si="294"/>
        <v>8'-5"</v>
      </c>
      <c r="D141" s="60">
        <f t="shared" si="295"/>
        <v>3108</v>
      </c>
      <c r="E141" s="62">
        <v>16</v>
      </c>
      <c r="F141" s="61" t="str">
        <f t="shared" si="296"/>
        <v>7'-9 1/2"</v>
      </c>
      <c r="G141" s="61" t="str">
        <f t="shared" si="297"/>
        <v/>
      </c>
      <c r="H141" s="61" t="str">
        <f t="shared" si="298"/>
        <v/>
      </c>
      <c r="I141" s="61" t="str">
        <f t="shared" si="299"/>
        <v/>
      </c>
      <c r="J141" s="61" t="str">
        <f t="shared" si="304"/>
        <v/>
      </c>
      <c r="K141" s="61" t="str">
        <f t="shared" si="305"/>
        <v/>
      </c>
      <c r="L141" s="61" t="str">
        <f t="shared" si="300"/>
        <v/>
      </c>
      <c r="M141" s="48"/>
      <c r="N141" s="49">
        <f>VLOOKUP($AI141,'Rebar Data'!$A:$B,2,0)</f>
        <v>1.0429999999999999</v>
      </c>
      <c r="O141" s="50">
        <v>8</v>
      </c>
      <c r="P141" s="51">
        <v>5</v>
      </c>
      <c r="Q141" s="52">
        <v>7</v>
      </c>
      <c r="R141" s="53">
        <v>9.5</v>
      </c>
      <c r="S141" s="54"/>
      <c r="T141" s="51"/>
      <c r="U141" s="52"/>
      <c r="V141" s="53"/>
      <c r="W141" s="54"/>
      <c r="X141" s="51"/>
      <c r="Y141" s="52"/>
      <c r="Z141" s="53"/>
      <c r="AA141" s="54"/>
      <c r="AB141" s="51"/>
      <c r="AC141" s="52"/>
      <c r="AD141" s="53"/>
      <c r="AG141" s="16">
        <f>IF(B140="SER OF",E140,IF(B160="SER OF",E160,E141))</f>
        <v>16</v>
      </c>
      <c r="AH141" s="63">
        <f>(Q141+R141/12)+2*SQRT((S141+T141/12)^2+(W141+X141/12)^2)+2*(U141+V141/12)</f>
        <v>7.791666666666667</v>
      </c>
      <c r="AI141" s="26">
        <f>IFERROR(MID(A141,LEN(A141)-2,1)*1,AI139)</f>
        <v>5</v>
      </c>
      <c r="AJ141" s="18">
        <f>VLOOKUP($AG141,'Bar Bends'!$A:$H,COLUMN(B141),0)</f>
        <v>0</v>
      </c>
      <c r="AK141" s="19">
        <f>VLOOKUP($AG141,'Bar Bends'!$A:$H,COLUMN(C141),0)</f>
        <v>0</v>
      </c>
      <c r="AL141" s="20">
        <f>VLOOKUP($AG141,'Bar Bends'!$A:$H,COLUMN(D141),0)</f>
        <v>1</v>
      </c>
      <c r="AM141" s="18">
        <f>VLOOKUP($AG141,'Bar Bends'!$A:$H,COLUMN(E141),0)</f>
        <v>0</v>
      </c>
      <c r="AN141" s="19">
        <f>VLOOKUP($AG141,'Bar Bends'!$A:$H,COLUMN(F141),0)</f>
        <v>0</v>
      </c>
      <c r="AO141" s="19">
        <f>VLOOKUP($AG141,'Bar Bends'!$A:$H,COLUMN(G141),0)</f>
        <v>0</v>
      </c>
      <c r="AP141" s="20">
        <f>VLOOKUP($AG141,'Bar Bends'!$A:$H,COLUMN(H141),0)</f>
        <v>0</v>
      </c>
      <c r="AQ141" s="22">
        <f>IF(AJ141&lt;&gt;"",VLOOKUP($AI141,'Rebar Data'!$A:$I,COLUMN(C141)),0)</f>
        <v>8.5</v>
      </c>
      <c r="AR141" s="23">
        <f>IF(AK141&lt;&gt;"",VLOOKUP($AI141,'Rebar Data'!$A:$I,COLUMN(D141)),0)</f>
        <v>5.5</v>
      </c>
      <c r="AS141" s="24">
        <f>IF(AL141&lt;&gt;"",VLOOKUP($AI141,'Rebar Data'!$A:$I,COLUMN(E141)),0)</f>
        <v>7</v>
      </c>
      <c r="AT141" s="22">
        <f>IF(AM141&lt;&gt;"",VLOOKUP($AI141,'Rebar Data'!$A:$I,COLUMN(F141)),0)</f>
        <v>0.375</v>
      </c>
      <c r="AU141" s="23">
        <f>IF(AN141&lt;&gt;"",VLOOKUP($AI141,'Rebar Data'!$A:$I,COLUMN(G141)),0)</f>
        <v>1.5</v>
      </c>
      <c r="AV141" s="23">
        <f>IF(AO141&lt;&gt;"",VLOOKUP($AI141,'Rebar Data'!$A:$I,COLUMN(H141)),0)</f>
        <v>1.625</v>
      </c>
      <c r="AW141" s="24">
        <f>IF(AP141&lt;&gt;"",VLOOKUP($AI141,'Rebar Data'!$A:$I,COLUMN(I141)),0)</f>
        <v>3.125</v>
      </c>
      <c r="AX141" s="26">
        <f t="array" ref="AX141">SUM(AJ141:AL141*AQ141:AS141)</f>
        <v>7</v>
      </c>
      <c r="AY141" s="26">
        <f t="array" ref="AY141">SUM(AM141:AP141*AT141:AW141)</f>
        <v>0</v>
      </c>
      <c r="AZ141" s="55">
        <f t="shared" si="57"/>
        <v>8.4166666666666661</v>
      </c>
      <c r="BA141" s="56" t="str">
        <f>IF(B141="SER OF",(AZ164-AZ139)/(B164-1),"")</f>
        <v/>
      </c>
    </row>
    <row r="142" spans="1:53" x14ac:dyDescent="0.25">
      <c r="A142" s="62" t="s">
        <v>67</v>
      </c>
      <c r="B142" s="62">
        <f>3*79</f>
        <v>237</v>
      </c>
      <c r="C142" s="59" t="str">
        <f t="shared" ref="C142:C143" si="329">IF(AND(ISNUMBER(O142), ISNUMBER(P142)),ROUND(O142,0)&amp;"'-"&amp;ROUND(P142,0)&amp;"""","")</f>
        <v>30'-0"</v>
      </c>
      <c r="D142" s="73">
        <f t="shared" ref="D142:D143" si="330">IFERROR(ROUND(B142*N142*(O142+ROUND(P142/12,3)),0),"")</f>
        <v>7416</v>
      </c>
      <c r="E142" s="62" t="s">
        <v>11</v>
      </c>
      <c r="F142" s="61" t="str">
        <f t="shared" ref="F142" si="331">IF(AND(ISBLANK(Q142),ISBLANK(R142)),"",Q142&amp;"'-"&amp;TEXT(R142,"0 #/##")&amp;"""")</f>
        <v/>
      </c>
      <c r="G142" s="61" t="str">
        <f t="shared" ref="G142" si="332">IF(AND(ISBLANK(S142),ISBLANK(T142)),"",S142&amp;"'-"&amp;TEXT(T142,"0 #/##")&amp;"""")</f>
        <v/>
      </c>
      <c r="H142" s="61" t="str">
        <f t="shared" ref="H142" si="333">IF(AND(ISBLANK(U142),ISBLANK(V142)),"",U142&amp;"'-"&amp;TEXT(V142,"0 #/##")&amp;"""")</f>
        <v/>
      </c>
      <c r="I142" s="61" t="str">
        <f t="shared" ref="I142" si="334">IF(AND(ISBLANK(W142),ISBLANK(X142)),"",W142&amp;"'-"&amp;TEXT(X142,"0 #/##")&amp;"""")</f>
        <v/>
      </c>
      <c r="J142" s="61" t="str">
        <f t="shared" ref="J142:J143" si="335">IF(AND(ISBLANK(Y142),ISBLANK(Z142)),"",Y142&amp;"'-"&amp;TEXT(Z142,"0 #/##")&amp;"""")</f>
        <v/>
      </c>
      <c r="K142" s="61" t="str">
        <f t="shared" ref="K142:K143" si="336">IF(AND(ISBLANK(AA142),ISBLANK(AB142)),"",AA142&amp;"'-"&amp;TEXT(AB142,"0 #/##")&amp;"""")</f>
        <v/>
      </c>
      <c r="L142" s="61" t="str">
        <f t="shared" ref="L142" si="337">IF(AND(ISBLANK(AC142),ISBLANK(AD142)),"",AC142&amp;"'-"&amp;TEXT(AD142,"0 #/##")&amp;"""")</f>
        <v/>
      </c>
      <c r="M142" s="48"/>
      <c r="N142" s="49">
        <f>VLOOKUP($AI142,'Rebar Data'!$A:$B,2,0)</f>
        <v>1.0429999999999999</v>
      </c>
      <c r="O142" s="50">
        <v>30</v>
      </c>
      <c r="P142" s="51">
        <v>0</v>
      </c>
      <c r="Q142" s="52"/>
      <c r="R142" s="53"/>
      <c r="S142" s="54"/>
      <c r="T142" s="51"/>
      <c r="U142" s="52"/>
      <c r="V142" s="53"/>
      <c r="W142" s="54"/>
      <c r="X142" s="51"/>
      <c r="Y142" s="52"/>
      <c r="Z142" s="53"/>
      <c r="AA142" s="54"/>
      <c r="AB142" s="51"/>
      <c r="AC142" s="52"/>
      <c r="AD142" s="53"/>
      <c r="AG142" s="16" t="str">
        <f>IF(B140="SER OF",E140,IF(B165="SER OF",E165,E142))</f>
        <v>STR</v>
      </c>
      <c r="AH142" s="17">
        <v>6.58</v>
      </c>
      <c r="AI142" s="26">
        <f>IFERROR(MID(A142,LEN(A142)-2,1)*1,AI140)</f>
        <v>5</v>
      </c>
      <c r="AJ142" s="18">
        <f>VLOOKUP($AG142,'Bar Bends'!$A:$H,COLUMN(B142),0)</f>
        <v>0</v>
      </c>
      <c r="AK142" s="19">
        <f>VLOOKUP($AG142,'Bar Bends'!$A:$H,COLUMN(C142),0)</f>
        <v>0</v>
      </c>
      <c r="AL142" s="20">
        <f>VLOOKUP($AG142,'Bar Bends'!$A:$H,COLUMN(D142),0)</f>
        <v>0</v>
      </c>
      <c r="AM142" s="18">
        <f>VLOOKUP($AG142,'Bar Bends'!$A:$H,COLUMN(E142),0)</f>
        <v>0</v>
      </c>
      <c r="AN142" s="19">
        <f>VLOOKUP($AG142,'Bar Bends'!$A:$H,COLUMN(F142),0)</f>
        <v>0</v>
      </c>
      <c r="AO142" s="19">
        <f>VLOOKUP($AG142,'Bar Bends'!$A:$H,COLUMN(G142),0)</f>
        <v>0</v>
      </c>
      <c r="AP142" s="20">
        <f>VLOOKUP($AG142,'Bar Bends'!$A:$H,COLUMN(H142),0)</f>
        <v>0</v>
      </c>
      <c r="AQ142" s="22">
        <f>IF(AJ142&lt;&gt;"",VLOOKUP($AI142,'Rebar Data'!$A:$I,COLUMN(C142)),0)</f>
        <v>8.5</v>
      </c>
      <c r="AR142" s="23">
        <f>IF(AK142&lt;&gt;"",VLOOKUP($AI142,'Rebar Data'!$A:$I,COLUMN(D142)),0)</f>
        <v>5.5</v>
      </c>
      <c r="AS142" s="24">
        <f>IF(AL142&lt;&gt;"",VLOOKUP($AI142,'Rebar Data'!$A:$I,COLUMN(E142)),0)</f>
        <v>7</v>
      </c>
      <c r="AT142" s="22">
        <f>IF(AM142&lt;&gt;"",VLOOKUP($AI142,'Rebar Data'!$A:$I,COLUMN(F142)),0)</f>
        <v>0.375</v>
      </c>
      <c r="AU142" s="23">
        <f>IF(AN142&lt;&gt;"",VLOOKUP($AI142,'Rebar Data'!$A:$I,COLUMN(G142)),0)</f>
        <v>1.5</v>
      </c>
      <c r="AV142" s="23">
        <f>IF(AO142&lt;&gt;"",VLOOKUP($AI142,'Rebar Data'!$A:$I,COLUMN(H142)),0)</f>
        <v>1.625</v>
      </c>
      <c r="AW142" s="24">
        <f>IF(AP142&lt;&gt;"",VLOOKUP($AI142,'Rebar Data'!$A:$I,COLUMN(I142)),0)</f>
        <v>3.125</v>
      </c>
      <c r="AX142" s="26">
        <f t="array" ref="AX142">SUM(AJ142:AL142*AQ142:AS142)</f>
        <v>0</v>
      </c>
      <c r="AY142" s="26">
        <f t="array" ref="AY142">SUM(AM142:AP142*AT142:AW142)</f>
        <v>0</v>
      </c>
      <c r="AZ142" s="55">
        <f t="shared" si="57"/>
        <v>6.583333333333333</v>
      </c>
      <c r="BA142" s="56" t="str">
        <f>IF(B142="SER OF",(AZ165-AZ140)/(B165-1),"")</f>
        <v/>
      </c>
    </row>
    <row r="143" spans="1:53" x14ac:dyDescent="0.25">
      <c r="A143" s="62" t="s">
        <v>68</v>
      </c>
      <c r="B143" s="62">
        <v>79</v>
      </c>
      <c r="C143" s="59" t="str">
        <f t="shared" si="329"/>
        <v>12'-11"</v>
      </c>
      <c r="D143" s="60">
        <f t="shared" si="330"/>
        <v>1064</v>
      </c>
      <c r="E143" s="62" t="s">
        <v>11</v>
      </c>
      <c r="F143" s="61" t="str">
        <f t="shared" ref="F143" si="338">IF(AND(ISBLANK(Q143),ISBLANK(R143)),"",Q143&amp;"'-"&amp;TEXT(R143,"0 #/##")&amp;"""")</f>
        <v/>
      </c>
      <c r="G143" s="61" t="str">
        <f t="shared" ref="G143" si="339">IF(AND(ISBLANK(S143),ISBLANK(T143)),"",S143&amp;"'-"&amp;TEXT(T143,"0 #/##")&amp;"""")</f>
        <v/>
      </c>
      <c r="H143" s="61" t="str">
        <f t="shared" ref="H143" si="340">IF(AND(ISBLANK(U143),ISBLANK(V143)),"",U143&amp;"'-"&amp;TEXT(V143,"0 #/##")&amp;"""")</f>
        <v/>
      </c>
      <c r="I143" s="61" t="str">
        <f t="shared" ref="I143" si="341">IF(AND(ISBLANK(W143),ISBLANK(X143)),"",W143&amp;"'-"&amp;TEXT(X143,"0 #/##")&amp;"""")</f>
        <v/>
      </c>
      <c r="J143" s="61" t="str">
        <f t="shared" si="335"/>
        <v/>
      </c>
      <c r="K143" s="61" t="str">
        <f t="shared" si="336"/>
        <v/>
      </c>
      <c r="L143" s="61" t="str">
        <f t="shared" ref="L143" si="342">IF(AND(ISBLANK(AC143),ISBLANK(AD143)),"",AC143&amp;"'-"&amp;TEXT(AD143,"0 #/##")&amp;"""")</f>
        <v/>
      </c>
      <c r="M143" s="48"/>
      <c r="N143" s="49">
        <f>VLOOKUP($AI143,'Rebar Data'!$A:$B,2,0)</f>
        <v>1.0429999999999999</v>
      </c>
      <c r="O143" s="50">
        <v>12</v>
      </c>
      <c r="P143" s="51">
        <v>11</v>
      </c>
      <c r="Q143" s="52"/>
      <c r="R143" s="53"/>
      <c r="S143" s="54"/>
      <c r="T143" s="51"/>
      <c r="U143" s="52"/>
      <c r="V143" s="53"/>
      <c r="W143" s="54"/>
      <c r="X143" s="51"/>
      <c r="Y143" s="52"/>
      <c r="Z143" s="53"/>
      <c r="AA143" s="54"/>
      <c r="AB143" s="51"/>
      <c r="AC143" s="52"/>
      <c r="AD143" s="53"/>
      <c r="AG143" s="16" t="str">
        <f>IF(B142="SER OF",E142,IF(B165="SER OF",E165,E143))</f>
        <v>STR</v>
      </c>
      <c r="AH143" s="63">
        <f>(Q143+R143/12)+2*SQRT((S143+T143/12)^2+(W143+X143/12)^2)+2*(U143+V143/12)</f>
        <v>0</v>
      </c>
      <c r="AI143" s="26">
        <f>IFERROR(MID(A143,LEN(A143)-2,1)*1,AI141)</f>
        <v>5</v>
      </c>
      <c r="AJ143" s="18">
        <f>VLOOKUP($AG143,'Bar Bends'!$A:$H,COLUMN(B143),0)</f>
        <v>0</v>
      </c>
      <c r="AK143" s="19">
        <f>VLOOKUP($AG143,'Bar Bends'!$A:$H,COLUMN(C143),0)</f>
        <v>0</v>
      </c>
      <c r="AL143" s="20">
        <f>VLOOKUP($AG143,'Bar Bends'!$A:$H,COLUMN(D143),0)</f>
        <v>0</v>
      </c>
      <c r="AM143" s="18">
        <f>VLOOKUP($AG143,'Bar Bends'!$A:$H,COLUMN(E143),0)</f>
        <v>0</v>
      </c>
      <c r="AN143" s="19">
        <f>VLOOKUP($AG143,'Bar Bends'!$A:$H,COLUMN(F143),0)</f>
        <v>0</v>
      </c>
      <c r="AO143" s="19">
        <f>VLOOKUP($AG143,'Bar Bends'!$A:$H,COLUMN(G143),0)</f>
        <v>0</v>
      </c>
      <c r="AP143" s="20">
        <f>VLOOKUP($AG143,'Bar Bends'!$A:$H,COLUMN(H143),0)</f>
        <v>0</v>
      </c>
      <c r="AQ143" s="22">
        <f>IF(AJ143&lt;&gt;"",VLOOKUP($AI143,'Rebar Data'!$A:$I,COLUMN(C143)),0)</f>
        <v>8.5</v>
      </c>
      <c r="AR143" s="23">
        <f>IF(AK143&lt;&gt;"",VLOOKUP($AI143,'Rebar Data'!$A:$I,COLUMN(D143)),0)</f>
        <v>5.5</v>
      </c>
      <c r="AS143" s="24">
        <f>IF(AL143&lt;&gt;"",VLOOKUP($AI143,'Rebar Data'!$A:$I,COLUMN(E143)),0)</f>
        <v>7</v>
      </c>
      <c r="AT143" s="22">
        <f>IF(AM143&lt;&gt;"",VLOOKUP($AI143,'Rebar Data'!$A:$I,COLUMN(F143)),0)</f>
        <v>0.375</v>
      </c>
      <c r="AU143" s="23">
        <f>IF(AN143&lt;&gt;"",VLOOKUP($AI143,'Rebar Data'!$A:$I,COLUMN(G143)),0)</f>
        <v>1.5</v>
      </c>
      <c r="AV143" s="23">
        <f>IF(AO143&lt;&gt;"",VLOOKUP($AI143,'Rebar Data'!$A:$I,COLUMN(H143)),0)</f>
        <v>1.625</v>
      </c>
      <c r="AW143" s="24">
        <f>IF(AP143&lt;&gt;"",VLOOKUP($AI143,'Rebar Data'!$A:$I,COLUMN(I143)),0)</f>
        <v>3.125</v>
      </c>
      <c r="AX143" s="26">
        <f t="array" ref="AX143">SUM(AJ143:AL143*AQ143:AS143)</f>
        <v>0</v>
      </c>
      <c r="AY143" s="26">
        <f t="array" ref="AY143">SUM(AM143:AP143*AT143:AW143)</f>
        <v>0</v>
      </c>
      <c r="AZ143" s="55">
        <f t="shared" ref="AZ143" si="343">MROUND(AH143+AX143/12-AY143/12,1/12)</f>
        <v>0</v>
      </c>
      <c r="BA143" s="56" t="str">
        <f>IF(B143="SER OF",(AZ166-AZ141)/(B166-1),"")</f>
        <v/>
      </c>
    </row>
    <row r="144" spans="1:53" x14ac:dyDescent="0.25">
      <c r="A144" s="62" t="s">
        <v>69</v>
      </c>
      <c r="B144" s="62">
        <f>89*2</f>
        <v>178</v>
      </c>
      <c r="C144" s="59" t="str">
        <f t="shared" ref="C144" si="344">IF(AND(ISNUMBER(O144), ISNUMBER(P144)),ROUND(O144,0)&amp;"'-"&amp;ROUND(P144,0)&amp;"""","")</f>
        <v>2'-9"</v>
      </c>
      <c r="D144" s="73">
        <f t="shared" ref="D144" si="345">IFERROR(ROUND(B144*N144*(O144+ROUND(P144/12,3)),0),"")</f>
        <v>511</v>
      </c>
      <c r="E144" s="62">
        <v>1</v>
      </c>
      <c r="F144" s="61" t="str">
        <f t="shared" ref="F144" si="346">IF(AND(ISBLANK(Q144),ISBLANK(R144)),"",Q144&amp;"'-"&amp;TEXT(R144,"0 #/##")&amp;"""")</f>
        <v>0'-6"</v>
      </c>
      <c r="G144" s="61" t="str">
        <f t="shared" ref="G144" si="347">IF(AND(ISBLANK(S144),ISBLANK(T144)),"",S144&amp;"'-"&amp;TEXT(T144,"0 #/##")&amp;"""")</f>
        <v>2'-4"</v>
      </c>
      <c r="H144" s="61" t="str">
        <f t="shared" ref="H144" si="348">IF(AND(ISBLANK(U144),ISBLANK(V144)),"",U144&amp;"'-"&amp;TEXT(V144,"0 #/##")&amp;"""")</f>
        <v/>
      </c>
      <c r="I144" s="61" t="str">
        <f t="shared" ref="I144" si="349">IF(AND(ISBLANK(W144),ISBLANK(X144)),"",W144&amp;"'-"&amp;TEXT(X144,"0 #/##")&amp;"""")</f>
        <v/>
      </c>
      <c r="J144" s="61" t="str">
        <f t="shared" ref="J144" si="350">IF(AND(ISBLANK(Y144),ISBLANK(Z144)),"",Y144&amp;"'-"&amp;TEXT(Z144,"0 #/##")&amp;"""")</f>
        <v/>
      </c>
      <c r="K144" s="61" t="str">
        <f t="shared" ref="K144" si="351">IF(AND(ISBLANK(AA144),ISBLANK(AB144)),"",AA144&amp;"'-"&amp;TEXT(AB144,"0 #/##")&amp;"""")</f>
        <v/>
      </c>
      <c r="L144" s="61" t="str">
        <f t="shared" ref="L144" si="352">IF(AND(ISBLANK(AC144),ISBLANK(AD144)),"",AC144&amp;"'-"&amp;TEXT(AD144,"0 #/##")&amp;"""")</f>
        <v/>
      </c>
      <c r="M144" s="48"/>
      <c r="N144" s="49">
        <f>VLOOKUP($AI144,'Rebar Data'!$A:$B,2,0)</f>
        <v>1.0429999999999999</v>
      </c>
      <c r="O144" s="50">
        <v>2</v>
      </c>
      <c r="P144" s="51">
        <v>9</v>
      </c>
      <c r="Q144" s="52">
        <v>0</v>
      </c>
      <c r="R144" s="53">
        <v>6</v>
      </c>
      <c r="S144" s="54">
        <v>2</v>
      </c>
      <c r="T144" s="51">
        <v>4</v>
      </c>
      <c r="U144" s="52"/>
      <c r="V144" s="53"/>
      <c r="W144" s="54"/>
      <c r="X144" s="51"/>
      <c r="Y144" s="52"/>
      <c r="Z144" s="53"/>
      <c r="AA144" s="54"/>
      <c r="AB144" s="51"/>
      <c r="AC144" s="52"/>
      <c r="AD144" s="53"/>
      <c r="AG144" s="16" t="e">
        <f>IF(B142="SER OF",E142,IF(#REF!="SER OF",#REF!,E144))</f>
        <v>#REF!</v>
      </c>
      <c r="AI144" s="26">
        <f t="shared" ref="AI144" si="353">IFERROR(MID(A144,LEN(A144)-2,1)*1,AI142)</f>
        <v>5</v>
      </c>
      <c r="AJ144" s="18" t="e">
        <f>VLOOKUP($AG144,'Bar Bends'!$A:$H,COLUMN(B144),0)</f>
        <v>#REF!</v>
      </c>
      <c r="AK144" s="19" t="e">
        <f>VLOOKUP($AG144,'Bar Bends'!$A:$H,COLUMN(C144),0)</f>
        <v>#REF!</v>
      </c>
      <c r="AL144" s="20" t="e">
        <f>VLOOKUP($AG144,'Bar Bends'!$A:$H,COLUMN(D144),0)</f>
        <v>#REF!</v>
      </c>
      <c r="AM144" s="18" t="e">
        <f>VLOOKUP($AG144,'Bar Bends'!$A:$H,COLUMN(E144),0)</f>
        <v>#REF!</v>
      </c>
      <c r="AN144" s="19" t="e">
        <f>VLOOKUP($AG144,'Bar Bends'!$A:$H,COLUMN(F144),0)</f>
        <v>#REF!</v>
      </c>
      <c r="AO144" s="19" t="e">
        <f>VLOOKUP($AG144,'Bar Bends'!$A:$H,COLUMN(G144),0)</f>
        <v>#REF!</v>
      </c>
      <c r="AP144" s="20" t="e">
        <f>VLOOKUP($AG144,'Bar Bends'!$A:$H,COLUMN(H144),0)</f>
        <v>#REF!</v>
      </c>
      <c r="AQ144" s="22" t="e">
        <f>IF(AJ144&lt;&gt;"",VLOOKUP($AI144,'Rebar Data'!$A:$I,COLUMN(C144)),0)</f>
        <v>#REF!</v>
      </c>
      <c r="AR144" s="23" t="e">
        <f>IF(AK144&lt;&gt;"",VLOOKUP($AI144,'Rebar Data'!$A:$I,COLUMN(D144)),0)</f>
        <v>#REF!</v>
      </c>
      <c r="AS144" s="24" t="e">
        <f>IF(AL144&lt;&gt;"",VLOOKUP($AI144,'Rebar Data'!$A:$I,COLUMN(E144)),0)</f>
        <v>#REF!</v>
      </c>
      <c r="AT144" s="22" t="e">
        <f>IF(AM144&lt;&gt;"",VLOOKUP($AI144,'Rebar Data'!$A:$I,COLUMN(F144)),0)</f>
        <v>#REF!</v>
      </c>
      <c r="AU144" s="23" t="e">
        <f>IF(AN144&lt;&gt;"",VLOOKUP($AI144,'Rebar Data'!$A:$I,COLUMN(G144)),0)</f>
        <v>#REF!</v>
      </c>
      <c r="AV144" s="23" t="e">
        <f>IF(AO144&lt;&gt;"",VLOOKUP($AI144,'Rebar Data'!$A:$I,COLUMN(H144)),0)</f>
        <v>#REF!</v>
      </c>
      <c r="AW144" s="24" t="e">
        <f>IF(AP144&lt;&gt;"",VLOOKUP($AI144,'Rebar Data'!$A:$I,COLUMN(I144)),0)</f>
        <v>#REF!</v>
      </c>
      <c r="AX144" s="26" t="e">
        <f t="array" ref="AX144">SUM(AJ144:AL144*AQ144:AS144)</f>
        <v>#REF!</v>
      </c>
      <c r="AY144" s="26" t="e">
        <f t="array" ref="AY144">SUM(AM144:AP144*AT144:AW144)</f>
        <v>#REF!</v>
      </c>
      <c r="AZ144" s="55" t="e">
        <f t="shared" ref="AZ144" si="354">MROUND(AH144+AX144/12-AY144/12,1/12)</f>
        <v>#REF!</v>
      </c>
      <c r="BA144" s="56" t="str">
        <f>IF(B144="SER OF",(#REF!-AZ142)/(#REF!-1),"")</f>
        <v/>
      </c>
    </row>
    <row r="145" spans="1:55" x14ac:dyDescent="0.25">
      <c r="A145" s="79" t="s">
        <v>92</v>
      </c>
      <c r="B145" s="62">
        <f>(3+3+7*4+4)*2</f>
        <v>76</v>
      </c>
      <c r="C145" s="59" t="str">
        <f t="shared" ref="C145:C147" si="355">IF(AND(ISNUMBER(O145), ISNUMBER(P145)),ROUND(O145,0)&amp;"'-"&amp;ROUND(P145,0)&amp;"""","")</f>
        <v>17'-0"</v>
      </c>
      <c r="D145" s="73">
        <f t="shared" ref="D145:D147" si="356">IFERROR(ROUND(B145*N145*(O145+ROUND(P145/12,3)),0),"")</f>
        <v>1348</v>
      </c>
      <c r="E145" s="62">
        <v>3</v>
      </c>
      <c r="F145" s="61" t="str">
        <f t="shared" ref="F145:F147" si="357">IF(AND(ISBLANK(Q145),ISBLANK(R145)),"",Q145&amp;"'-"&amp;TEXT(R145,"0 #/##")&amp;"""")</f>
        <v>3'-4 1/2"</v>
      </c>
      <c r="G145" s="61" t="str">
        <f t="shared" ref="G145:G147" si="358">IF(AND(ISBLANK(S145),ISBLANK(T145)),"",S145&amp;"'-"&amp;TEXT(T145,"0 #/##")&amp;"""")</f>
        <v>4'-10"</v>
      </c>
      <c r="H145" s="61" t="str">
        <f t="shared" ref="H145:H147" si="359">IF(AND(ISBLANK(U145),ISBLANK(V145)),"",U145&amp;"'-"&amp;TEXT(V145,"0 #/##")&amp;"""")</f>
        <v/>
      </c>
      <c r="I145" s="61" t="str">
        <f t="shared" ref="I145:I147" si="360">IF(AND(ISBLANK(W145),ISBLANK(X145)),"",W145&amp;"'-"&amp;TEXT(X145,"0 #/##")&amp;"""")</f>
        <v/>
      </c>
      <c r="J145" s="61" t="str">
        <f t="shared" ref="J145:J147" si="361">IF(AND(ISBLANK(Y145),ISBLANK(Z145)),"",Y145&amp;"'-"&amp;TEXT(Z145,"0 #/##")&amp;"""")</f>
        <v/>
      </c>
      <c r="K145" s="61" t="str">
        <f t="shared" ref="K145:K147" si="362">IF(AND(ISBLANK(AA145),ISBLANK(AB145)),"",AA145&amp;"'-"&amp;TEXT(AB145,"0 #/##")&amp;"""")</f>
        <v/>
      </c>
      <c r="L145" s="61" t="str">
        <f t="shared" ref="L145:L147" si="363">IF(AND(ISBLANK(AC145),ISBLANK(AD145)),"",AC145&amp;"'-"&amp;TEXT(AD145,"0 #/##")&amp;"""")</f>
        <v/>
      </c>
      <c r="M145" s="48"/>
      <c r="N145" s="49">
        <f>VLOOKUP($AI145,'Rebar Data'!$A:$B,2,0)</f>
        <v>1.0429999999999999</v>
      </c>
      <c r="O145" s="50">
        <v>17</v>
      </c>
      <c r="P145" s="51">
        <v>0</v>
      </c>
      <c r="Q145" s="52">
        <v>3</v>
      </c>
      <c r="R145" s="53">
        <v>4.5</v>
      </c>
      <c r="S145" s="54">
        <v>4</v>
      </c>
      <c r="T145" s="51">
        <v>10</v>
      </c>
      <c r="U145" s="52"/>
      <c r="V145" s="53"/>
      <c r="W145" s="54"/>
      <c r="X145" s="51"/>
      <c r="Y145" s="52"/>
      <c r="Z145" s="53"/>
      <c r="AA145" s="54"/>
      <c r="AB145" s="51"/>
      <c r="AC145" s="52"/>
      <c r="AD145" s="53"/>
      <c r="AG145" s="16" t="e">
        <f>IF(B143="SER OF",E143,IF(#REF!="SER OF",#REF!,E145))</f>
        <v>#REF!</v>
      </c>
      <c r="AI145" s="26">
        <f t="shared" ref="AI145:AI147" si="364">IFERROR(MID(A145,LEN(A145)-2,1)*1,AI143)</f>
        <v>5</v>
      </c>
      <c r="AJ145" s="18" t="e">
        <f>VLOOKUP($AG145,'Bar Bends'!$A:$H,COLUMN(B145),0)</f>
        <v>#REF!</v>
      </c>
      <c r="AK145" s="19" t="e">
        <f>VLOOKUP($AG145,'Bar Bends'!$A:$H,COLUMN(C145),0)</f>
        <v>#REF!</v>
      </c>
      <c r="AL145" s="20" t="e">
        <f>VLOOKUP($AG145,'Bar Bends'!$A:$H,COLUMN(D145),0)</f>
        <v>#REF!</v>
      </c>
      <c r="AM145" s="18" t="e">
        <f>VLOOKUP($AG145,'Bar Bends'!$A:$H,COLUMN(E145),0)</f>
        <v>#REF!</v>
      </c>
      <c r="AN145" s="19" t="e">
        <f>VLOOKUP($AG145,'Bar Bends'!$A:$H,COLUMN(F145),0)</f>
        <v>#REF!</v>
      </c>
      <c r="AO145" s="19" t="e">
        <f>VLOOKUP($AG145,'Bar Bends'!$A:$H,COLUMN(G145),0)</f>
        <v>#REF!</v>
      </c>
      <c r="AP145" s="20" t="e">
        <f>VLOOKUP($AG145,'Bar Bends'!$A:$H,COLUMN(H145),0)</f>
        <v>#REF!</v>
      </c>
      <c r="AQ145" s="22" t="e">
        <f>IF(AJ145&lt;&gt;"",VLOOKUP($AI145,'Rebar Data'!$A:$I,COLUMN(C145)),0)</f>
        <v>#REF!</v>
      </c>
      <c r="AR145" s="23" t="e">
        <f>IF(AK145&lt;&gt;"",VLOOKUP($AI145,'Rebar Data'!$A:$I,COLUMN(D145)),0)</f>
        <v>#REF!</v>
      </c>
      <c r="AS145" s="24" t="e">
        <f>IF(AL145&lt;&gt;"",VLOOKUP($AI145,'Rebar Data'!$A:$I,COLUMN(E145)),0)</f>
        <v>#REF!</v>
      </c>
      <c r="AT145" s="22" t="e">
        <f>IF(AM145&lt;&gt;"",VLOOKUP($AI145,'Rebar Data'!$A:$I,COLUMN(F145)),0)</f>
        <v>#REF!</v>
      </c>
      <c r="AU145" s="23" t="e">
        <f>IF(AN145&lt;&gt;"",VLOOKUP($AI145,'Rebar Data'!$A:$I,COLUMN(G145)),0)</f>
        <v>#REF!</v>
      </c>
      <c r="AV145" s="23" t="e">
        <f>IF(AO145&lt;&gt;"",VLOOKUP($AI145,'Rebar Data'!$A:$I,COLUMN(H145)),0)</f>
        <v>#REF!</v>
      </c>
      <c r="AW145" s="24" t="e">
        <f>IF(AP145&lt;&gt;"",VLOOKUP($AI145,'Rebar Data'!$A:$I,COLUMN(I145)),0)</f>
        <v>#REF!</v>
      </c>
      <c r="AX145" s="26" t="e">
        <f t="array" ref="AX145">SUM(AJ145:AL145*AQ145:AS145)</f>
        <v>#REF!</v>
      </c>
      <c r="AY145" s="26" t="e">
        <f t="array" ref="AY145">SUM(AM145:AP145*AT145:AW145)</f>
        <v>#REF!</v>
      </c>
      <c r="AZ145" s="55" t="e">
        <f t="shared" ref="AZ145:AZ147" si="365">MROUND(AH145+AX145/12-AY145/12,1/12)</f>
        <v>#REF!</v>
      </c>
      <c r="BA145" s="56" t="str">
        <f>IF(B145="SER OF",(#REF!-AZ143)/(#REF!-1),"")</f>
        <v/>
      </c>
    </row>
    <row r="146" spans="1:55" x14ac:dyDescent="0.25">
      <c r="A146" s="79" t="s">
        <v>73</v>
      </c>
      <c r="B146" s="62">
        <f>2*3</f>
        <v>6</v>
      </c>
      <c r="C146" s="59" t="str">
        <f t="shared" si="355"/>
        <v>12'-8"</v>
      </c>
      <c r="D146" s="73">
        <f t="shared" si="356"/>
        <v>79</v>
      </c>
      <c r="E146" s="62">
        <v>3</v>
      </c>
      <c r="F146" s="61" t="str">
        <f t="shared" si="357"/>
        <v>3'-4 1/2"</v>
      </c>
      <c r="G146" s="61" t="str">
        <f t="shared" si="358"/>
        <v>2'-8"</v>
      </c>
      <c r="H146" s="61" t="str">
        <f t="shared" si="359"/>
        <v/>
      </c>
      <c r="I146" s="61" t="str">
        <f t="shared" si="360"/>
        <v/>
      </c>
      <c r="J146" s="61" t="str">
        <f t="shared" si="361"/>
        <v/>
      </c>
      <c r="K146" s="61" t="str">
        <f t="shared" si="362"/>
        <v/>
      </c>
      <c r="L146" s="61" t="str">
        <f t="shared" si="363"/>
        <v/>
      </c>
      <c r="M146" s="48"/>
      <c r="N146" s="49">
        <f>VLOOKUP($AI146,'Rebar Data'!$A:$B,2,0)</f>
        <v>1.0429999999999999</v>
      </c>
      <c r="O146" s="50">
        <v>12</v>
      </c>
      <c r="P146" s="51">
        <v>8</v>
      </c>
      <c r="Q146" s="52">
        <v>3</v>
      </c>
      <c r="R146" s="53">
        <v>4.5</v>
      </c>
      <c r="S146" s="54">
        <v>2</v>
      </c>
      <c r="T146" s="51">
        <v>8</v>
      </c>
      <c r="U146" s="52"/>
      <c r="V146" s="53"/>
      <c r="W146" s="54"/>
      <c r="X146" s="51"/>
      <c r="Y146" s="52"/>
      <c r="Z146" s="53"/>
      <c r="AA146" s="54"/>
      <c r="AB146" s="51"/>
      <c r="AC146" s="52"/>
      <c r="AD146" s="53"/>
      <c r="AG146" s="16" t="e">
        <f>IF(B144="SER OF",E144,IF(#REF!="SER OF",#REF!,E146))</f>
        <v>#REF!</v>
      </c>
      <c r="AI146" s="26">
        <f t="shared" si="364"/>
        <v>5</v>
      </c>
      <c r="AJ146" s="18" t="e">
        <f>VLOOKUP($AG146,'Bar Bends'!$A:$H,COLUMN(B146),0)</f>
        <v>#REF!</v>
      </c>
      <c r="AK146" s="19" t="e">
        <f>VLOOKUP($AG146,'Bar Bends'!$A:$H,COLUMN(C146),0)</f>
        <v>#REF!</v>
      </c>
      <c r="AL146" s="20" t="e">
        <f>VLOOKUP($AG146,'Bar Bends'!$A:$H,COLUMN(D146),0)</f>
        <v>#REF!</v>
      </c>
      <c r="AM146" s="18" t="e">
        <f>VLOOKUP($AG146,'Bar Bends'!$A:$H,COLUMN(E146),0)</f>
        <v>#REF!</v>
      </c>
      <c r="AN146" s="19" t="e">
        <f>VLOOKUP($AG146,'Bar Bends'!$A:$H,COLUMN(F146),0)</f>
        <v>#REF!</v>
      </c>
      <c r="AO146" s="19" t="e">
        <f>VLOOKUP($AG146,'Bar Bends'!$A:$H,COLUMN(G146),0)</f>
        <v>#REF!</v>
      </c>
      <c r="AP146" s="20" t="e">
        <f>VLOOKUP($AG146,'Bar Bends'!$A:$H,COLUMN(H146),0)</f>
        <v>#REF!</v>
      </c>
      <c r="AQ146" s="22" t="e">
        <f>IF(AJ146&lt;&gt;"",VLOOKUP($AI146,'Rebar Data'!$A:$I,COLUMN(C146)),0)</f>
        <v>#REF!</v>
      </c>
      <c r="AR146" s="23" t="e">
        <f>IF(AK146&lt;&gt;"",VLOOKUP($AI146,'Rebar Data'!$A:$I,COLUMN(D146)),0)</f>
        <v>#REF!</v>
      </c>
      <c r="AS146" s="24" t="e">
        <f>IF(AL146&lt;&gt;"",VLOOKUP($AI146,'Rebar Data'!$A:$I,COLUMN(E146)),0)</f>
        <v>#REF!</v>
      </c>
      <c r="AT146" s="22" t="e">
        <f>IF(AM146&lt;&gt;"",VLOOKUP($AI146,'Rebar Data'!$A:$I,COLUMN(F146)),0)</f>
        <v>#REF!</v>
      </c>
      <c r="AU146" s="23" t="e">
        <f>IF(AN146&lt;&gt;"",VLOOKUP($AI146,'Rebar Data'!$A:$I,COLUMN(G146)),0)</f>
        <v>#REF!</v>
      </c>
      <c r="AV146" s="23" t="e">
        <f>IF(AO146&lt;&gt;"",VLOOKUP($AI146,'Rebar Data'!$A:$I,COLUMN(H146)),0)</f>
        <v>#REF!</v>
      </c>
      <c r="AW146" s="24" t="e">
        <f>IF(AP146&lt;&gt;"",VLOOKUP($AI146,'Rebar Data'!$A:$I,COLUMN(I146)),0)</f>
        <v>#REF!</v>
      </c>
      <c r="AX146" s="26" t="e">
        <f t="array" ref="AX146">SUM(AJ146:AL146*AQ146:AS146)</f>
        <v>#REF!</v>
      </c>
      <c r="AY146" s="26" t="e">
        <f t="array" ref="AY146">SUM(AM146:AP146*AT146:AW146)</f>
        <v>#REF!</v>
      </c>
      <c r="AZ146" s="55" t="e">
        <f t="shared" si="365"/>
        <v>#REF!</v>
      </c>
      <c r="BA146" s="56" t="str">
        <f>IF(B146="SER OF",(#REF!-AZ144)/(#REF!-1),"")</f>
        <v/>
      </c>
    </row>
    <row r="147" spans="1:55" x14ac:dyDescent="0.25">
      <c r="A147" s="79" t="s">
        <v>74</v>
      </c>
      <c r="B147" s="62">
        <f>(7*5+2*3)*2</f>
        <v>82</v>
      </c>
      <c r="C147" s="59" t="str">
        <f t="shared" si="355"/>
        <v>7'-5"</v>
      </c>
      <c r="D147" s="73">
        <f t="shared" si="356"/>
        <v>634</v>
      </c>
      <c r="E147" s="62">
        <v>2</v>
      </c>
      <c r="F147" s="61" t="str">
        <f t="shared" si="357"/>
        <v>2'-7"</v>
      </c>
      <c r="G147" s="61" t="str">
        <f t="shared" si="358"/>
        <v>2'-6"</v>
      </c>
      <c r="H147" s="61" t="str">
        <f t="shared" si="359"/>
        <v>2'-7"</v>
      </c>
      <c r="I147" s="61" t="str">
        <f t="shared" si="360"/>
        <v/>
      </c>
      <c r="J147" s="61" t="str">
        <f t="shared" si="361"/>
        <v/>
      </c>
      <c r="K147" s="61" t="str">
        <f t="shared" si="362"/>
        <v/>
      </c>
      <c r="L147" s="61" t="str">
        <f t="shared" si="363"/>
        <v/>
      </c>
      <c r="M147" s="48"/>
      <c r="N147" s="49">
        <f>VLOOKUP($AI147,'Rebar Data'!$A:$B,2,0)</f>
        <v>1.0429999999999999</v>
      </c>
      <c r="O147" s="50">
        <v>7</v>
      </c>
      <c r="P147" s="51">
        <v>5</v>
      </c>
      <c r="Q147" s="52">
        <v>2</v>
      </c>
      <c r="R147" s="53">
        <v>7</v>
      </c>
      <c r="S147" s="54">
        <v>2</v>
      </c>
      <c r="T147" s="51">
        <v>6</v>
      </c>
      <c r="U147" s="52">
        <v>2</v>
      </c>
      <c r="V147" s="53">
        <v>7</v>
      </c>
      <c r="W147" s="54"/>
      <c r="X147" s="51"/>
      <c r="Y147" s="52"/>
      <c r="Z147" s="53"/>
      <c r="AA147" s="54"/>
      <c r="AB147" s="51"/>
      <c r="AC147" s="52"/>
      <c r="AD147" s="53"/>
      <c r="AG147" s="16" t="e">
        <f>IF(B145="SER OF",E145,IF(#REF!="SER OF",#REF!,E147))</f>
        <v>#REF!</v>
      </c>
      <c r="AI147" s="26">
        <f t="shared" si="364"/>
        <v>5</v>
      </c>
      <c r="AJ147" s="18" t="e">
        <f>VLOOKUP($AG147,'Bar Bends'!$A:$H,COLUMN(B147),0)</f>
        <v>#REF!</v>
      </c>
      <c r="AK147" s="19" t="e">
        <f>VLOOKUP($AG147,'Bar Bends'!$A:$H,COLUMN(C147),0)</f>
        <v>#REF!</v>
      </c>
      <c r="AL147" s="20" t="e">
        <f>VLOOKUP($AG147,'Bar Bends'!$A:$H,COLUMN(D147),0)</f>
        <v>#REF!</v>
      </c>
      <c r="AM147" s="18" t="e">
        <f>VLOOKUP($AG147,'Bar Bends'!$A:$H,COLUMN(E147),0)</f>
        <v>#REF!</v>
      </c>
      <c r="AN147" s="19" t="e">
        <f>VLOOKUP($AG147,'Bar Bends'!$A:$H,COLUMN(F147),0)</f>
        <v>#REF!</v>
      </c>
      <c r="AO147" s="19" t="e">
        <f>VLOOKUP($AG147,'Bar Bends'!$A:$H,COLUMN(G147),0)</f>
        <v>#REF!</v>
      </c>
      <c r="AP147" s="20" t="e">
        <f>VLOOKUP($AG147,'Bar Bends'!$A:$H,COLUMN(H147),0)</f>
        <v>#REF!</v>
      </c>
      <c r="AQ147" s="22" t="e">
        <f>IF(AJ147&lt;&gt;"",VLOOKUP($AI147,'Rebar Data'!$A:$I,COLUMN(C147)),0)</f>
        <v>#REF!</v>
      </c>
      <c r="AR147" s="23" t="e">
        <f>IF(AK147&lt;&gt;"",VLOOKUP($AI147,'Rebar Data'!$A:$I,COLUMN(D147)),0)</f>
        <v>#REF!</v>
      </c>
      <c r="AS147" s="24" t="e">
        <f>IF(AL147&lt;&gt;"",VLOOKUP($AI147,'Rebar Data'!$A:$I,COLUMN(E147)),0)</f>
        <v>#REF!</v>
      </c>
      <c r="AT147" s="22" t="e">
        <f>IF(AM147&lt;&gt;"",VLOOKUP($AI147,'Rebar Data'!$A:$I,COLUMN(F147)),0)</f>
        <v>#REF!</v>
      </c>
      <c r="AU147" s="23" t="e">
        <f>IF(AN147&lt;&gt;"",VLOOKUP($AI147,'Rebar Data'!$A:$I,COLUMN(G147)),0)</f>
        <v>#REF!</v>
      </c>
      <c r="AV147" s="23" t="e">
        <f>IF(AO147&lt;&gt;"",VLOOKUP($AI147,'Rebar Data'!$A:$I,COLUMN(H147)),0)</f>
        <v>#REF!</v>
      </c>
      <c r="AW147" s="24" t="e">
        <f>IF(AP147&lt;&gt;"",VLOOKUP($AI147,'Rebar Data'!$A:$I,COLUMN(I147)),0)</f>
        <v>#REF!</v>
      </c>
      <c r="AX147" s="26" t="e">
        <f t="array" ref="AX147">SUM(AJ147:AL147*AQ147:AS147)</f>
        <v>#REF!</v>
      </c>
      <c r="AY147" s="26" t="e">
        <f t="array" ref="AY147">SUM(AM147:AP147*AT147:AW147)</f>
        <v>#REF!</v>
      </c>
      <c r="AZ147" s="55" t="e">
        <f t="shared" si="365"/>
        <v>#REF!</v>
      </c>
      <c r="BA147" s="56" t="str">
        <f>IF(B147="SER OF",(#REF!-AZ145)/(#REF!-1),"")</f>
        <v/>
      </c>
    </row>
    <row r="148" spans="1:55" x14ac:dyDescent="0.25">
      <c r="A148" s="62" t="s">
        <v>93</v>
      </c>
      <c r="B148" s="62">
        <f>4*5</f>
        <v>20</v>
      </c>
      <c r="C148" s="59" t="str">
        <f t="shared" ref="C148" si="366">IF(AND(ISNUMBER(O148), ISNUMBER(P148)),ROUND(O148,0)&amp;"'-"&amp;ROUND(P148,0)&amp;"""","")</f>
        <v>5'-2"</v>
      </c>
      <c r="D148" s="73">
        <f t="shared" ref="D148" si="367">IFERROR(ROUND(B148*N148*(O148+ROUND(P148/12,3)),0),"")</f>
        <v>108</v>
      </c>
      <c r="E148" s="62">
        <v>2</v>
      </c>
      <c r="F148" s="61" t="str">
        <f t="shared" ref="F148:F151" si="368">IF(AND(ISBLANK(Q148),ISBLANK(R148)),"",Q148&amp;"'-"&amp;TEXT(R148,"0 #/##")&amp;"""")</f>
        <v>1'-0"</v>
      </c>
      <c r="G148" s="61" t="str">
        <f t="shared" ref="G148:G151" si="369">IF(AND(ISBLANK(S148),ISBLANK(T148)),"",S148&amp;"'-"&amp;TEXT(T148,"0 #/##")&amp;"""")</f>
        <v>3'-4 1/2"</v>
      </c>
      <c r="H148" s="61" t="str">
        <f t="shared" ref="H148:H151" si="370">IF(AND(ISBLANK(U148),ISBLANK(V148)),"",U148&amp;"'-"&amp;TEXT(V148,"0 #/##")&amp;"""")</f>
        <v>1'-0"</v>
      </c>
      <c r="I148" s="61" t="str">
        <f t="shared" ref="I148:I151" si="371">IF(AND(ISBLANK(W148),ISBLANK(X148)),"",W148&amp;"'-"&amp;TEXT(X148,"0 #/##")&amp;"""")</f>
        <v/>
      </c>
      <c r="J148" s="61" t="str">
        <f t="shared" ref="J148:J151" si="372">IF(AND(ISBLANK(Y148),ISBLANK(Z148)),"",Y148&amp;"'-"&amp;TEXT(Z148,"0 #/##")&amp;"""")</f>
        <v/>
      </c>
      <c r="K148" s="61" t="str">
        <f t="shared" ref="K148:K151" si="373">IF(AND(ISBLANK(AA148),ISBLANK(AB148)),"",AA148&amp;"'-"&amp;TEXT(AB148,"0 #/##")&amp;"""")</f>
        <v/>
      </c>
      <c r="L148" s="61" t="str">
        <f t="shared" ref="L148" si="374">IF(AND(ISBLANK(AC148),ISBLANK(AD148)),"",AC148&amp;"'-"&amp;TEXT(AD148,"0 #/##")&amp;"""")</f>
        <v/>
      </c>
      <c r="M148" s="48"/>
      <c r="N148" s="49">
        <f>VLOOKUP($AI148,'Rebar Data'!$A:$B,2,0)</f>
        <v>1.0429999999999999</v>
      </c>
      <c r="O148" s="50">
        <v>5</v>
      </c>
      <c r="P148" s="51">
        <v>2</v>
      </c>
      <c r="Q148" s="52">
        <v>1</v>
      </c>
      <c r="R148" s="53">
        <v>0</v>
      </c>
      <c r="S148" s="52">
        <v>3</v>
      </c>
      <c r="T148" s="53">
        <v>4.5</v>
      </c>
      <c r="U148" s="52">
        <v>1</v>
      </c>
      <c r="V148" s="53">
        <v>0</v>
      </c>
      <c r="W148" s="54"/>
      <c r="X148" s="51"/>
      <c r="Y148" s="52"/>
      <c r="Z148" s="53"/>
      <c r="AA148" s="54"/>
      <c r="AB148" s="51"/>
      <c r="AC148" s="52"/>
      <c r="AD148" s="53"/>
      <c r="AG148" s="16">
        <f>IF(B143="SER OF",E143,IF(B165="SER OF",E165,E148))</f>
        <v>2</v>
      </c>
      <c r="AI148" s="26">
        <f>IFERROR(MID(A148,LEN(A148)-2,1)*1,AI143)</f>
        <v>5</v>
      </c>
      <c r="AJ148" s="18">
        <f>VLOOKUP($AG148,'Bar Bends'!$A:$H,COLUMN(B148),0)</f>
        <v>0</v>
      </c>
      <c r="AK148" s="19">
        <f>VLOOKUP($AG148,'Bar Bends'!$A:$H,COLUMN(C148),0)</f>
        <v>0</v>
      </c>
      <c r="AL148" s="20">
        <f>VLOOKUP($AG148,'Bar Bends'!$A:$H,COLUMN(D148),0)</f>
        <v>0</v>
      </c>
      <c r="AM148" s="18">
        <f>VLOOKUP($AG148,'Bar Bends'!$A:$H,COLUMN(E148),0)</f>
        <v>0</v>
      </c>
      <c r="AN148" s="19">
        <f>VLOOKUP($AG148,'Bar Bends'!$A:$H,COLUMN(F148),0)</f>
        <v>2</v>
      </c>
      <c r="AO148" s="19">
        <f>VLOOKUP($AG148,'Bar Bends'!$A:$H,COLUMN(G148),0)</f>
        <v>0</v>
      </c>
      <c r="AP148" s="20">
        <f>VLOOKUP($AG148,'Bar Bends'!$A:$H,COLUMN(H148),0)</f>
        <v>0</v>
      </c>
      <c r="AQ148" s="22">
        <f>IF(AJ148&lt;&gt;"",VLOOKUP($AI148,'Rebar Data'!$A:$I,COLUMN(C148)),0)</f>
        <v>8.5</v>
      </c>
      <c r="AR148" s="23">
        <f>IF(AK148&lt;&gt;"",VLOOKUP($AI148,'Rebar Data'!$A:$I,COLUMN(D148)),0)</f>
        <v>5.5</v>
      </c>
      <c r="AS148" s="24">
        <f>IF(AL148&lt;&gt;"",VLOOKUP($AI148,'Rebar Data'!$A:$I,COLUMN(E148)),0)</f>
        <v>7</v>
      </c>
      <c r="AT148" s="22">
        <f>IF(AM148&lt;&gt;"",VLOOKUP($AI148,'Rebar Data'!$A:$I,COLUMN(F148)),0)</f>
        <v>0.375</v>
      </c>
      <c r="AU148" s="23">
        <f>IF(AN148&lt;&gt;"",VLOOKUP($AI148,'Rebar Data'!$A:$I,COLUMN(G148)),0)</f>
        <v>1.5</v>
      </c>
      <c r="AV148" s="23">
        <f>IF(AO148&lt;&gt;"",VLOOKUP($AI148,'Rebar Data'!$A:$I,COLUMN(H148)),0)</f>
        <v>1.625</v>
      </c>
      <c r="AW148" s="24">
        <f>IF(AP148&lt;&gt;"",VLOOKUP($AI148,'Rebar Data'!$A:$I,COLUMN(I148)),0)</f>
        <v>3.125</v>
      </c>
      <c r="AX148" s="26">
        <f t="array" ref="AX148">SUM(AJ148:AL148*AQ148:AS148)</f>
        <v>0</v>
      </c>
      <c r="AY148" s="26">
        <f t="array" ref="AY148">SUM(AM148:AP148*AT148:AW148)</f>
        <v>3</v>
      </c>
      <c r="AZ148" s="55" t="e">
        <f t="shared" ref="AZ148:AZ151" si="375">MROUND(AH148+AX148/12-AY148/12,1/12)</f>
        <v>#NUM!</v>
      </c>
      <c r="BA148" s="56" t="str">
        <f>IF(B148="SER OF",(AZ165-AZ143)/(B165-1),"")</f>
        <v/>
      </c>
    </row>
    <row r="149" spans="1:55" x14ac:dyDescent="0.25">
      <c r="A149" s="62"/>
      <c r="B149" s="62">
        <v>4</v>
      </c>
      <c r="C149" s="59" t="str">
        <f t="shared" ref="C149" si="376">IF(OR(B150="SER OF",B148="SER OF"),IF(AND(ISNUMBER(O149), ISNUMBER(P149)),ROUND(O149,0)&amp;"'-"&amp;ROUND(P149,0)&amp;"""",""),IF(B149="SER OF","TO",IF(AND(ISNUMBER(O149), ISNUMBER(P149)),ROUND(O149,0)&amp;"'-"&amp;ROUND(P149,0)&amp;"""","")))</f>
        <v>3'-0"</v>
      </c>
      <c r="D149" s="60" t="str">
        <f>IF(OR(B148="SER OF",B150="SER OF"),"",IFERROR(ROUND(B149*N149*(O149+ROUND(P149/12,3)),0),""))</f>
        <v/>
      </c>
      <c r="E149" s="62"/>
      <c r="F149" s="61" t="str">
        <f t="shared" si="368"/>
        <v/>
      </c>
      <c r="G149" s="61" t="str">
        <f t="shared" si="369"/>
        <v/>
      </c>
      <c r="H149" s="61" t="str">
        <f t="shared" si="370"/>
        <v/>
      </c>
      <c r="I149" s="61" t="str">
        <f t="shared" si="371"/>
        <v/>
      </c>
      <c r="J149" s="61" t="str">
        <f t="shared" si="372"/>
        <v/>
      </c>
      <c r="K149" s="61" t="str">
        <f t="shared" si="373"/>
        <v/>
      </c>
      <c r="L149" s="61"/>
      <c r="M149" s="48"/>
      <c r="N149" s="49">
        <f>VLOOKUP($AI149,'Rebar Data'!$A:$B,2,0)</f>
        <v>1.0429999999999999</v>
      </c>
      <c r="O149" s="50">
        <v>3</v>
      </c>
      <c r="P149" s="51">
        <v>0</v>
      </c>
      <c r="Q149" s="52"/>
      <c r="R149" s="53"/>
      <c r="S149" s="54"/>
      <c r="T149" s="51"/>
      <c r="U149" s="52"/>
      <c r="V149" s="53"/>
      <c r="W149" s="54"/>
      <c r="X149" s="51"/>
      <c r="Y149" s="52"/>
      <c r="Z149" s="53"/>
      <c r="AA149" s="54"/>
      <c r="AB149" s="51"/>
      <c r="AC149" s="52"/>
      <c r="AD149" s="53"/>
      <c r="AG149" s="16" t="str">
        <f>IF(B148="SER OF",E148,IF(B150="SER OF",E150,E149))</f>
        <v>STR</v>
      </c>
      <c r="AH149" s="17">
        <v>6.92</v>
      </c>
      <c r="AI149" s="26">
        <f>IFERROR(MID(A149,LEN(A149)-2,1)*1,AI148)</f>
        <v>5</v>
      </c>
      <c r="AJ149" s="18" t="e">
        <f>VLOOKUP($AG149,'[1]Bar Bends'!$A:$H,COLUMN(B149),0)</f>
        <v>#REF!</v>
      </c>
      <c r="AK149" s="19" t="e">
        <f>VLOOKUP($AG149,'[1]Bar Bends'!$A:$H,COLUMN(C149),0)</f>
        <v>#REF!</v>
      </c>
      <c r="AL149" s="20" t="e">
        <f>VLOOKUP($AG149,'[1]Bar Bends'!$A:$H,COLUMN(D149),0)</f>
        <v>#REF!</v>
      </c>
      <c r="AM149" s="18" t="e">
        <f>VLOOKUP($AG149,'[1]Bar Bends'!$A:$H,COLUMN(E149),0)</f>
        <v>#REF!</v>
      </c>
      <c r="AN149" s="19" t="e">
        <f>VLOOKUP($AG149,'[1]Bar Bends'!$A:$H,COLUMN(F149),0)</f>
        <v>#REF!</v>
      </c>
      <c r="AO149" s="19" t="e">
        <f>VLOOKUP($AG149,'[1]Bar Bends'!$A:$H,COLUMN(G149),0)</f>
        <v>#REF!</v>
      </c>
      <c r="AP149" s="20" t="e">
        <f>VLOOKUP($AG149,'[1]Bar Bends'!$A:$H,COLUMN(H149),0)</f>
        <v>#REF!</v>
      </c>
      <c r="AQ149" s="22" t="e">
        <f>IF(AJ149&lt;&gt;"",VLOOKUP($AI149,'[1]Rebar Data'!$A:$I,COLUMN(C149)),0)</f>
        <v>#REF!</v>
      </c>
      <c r="AR149" s="23" t="e">
        <f>IF(AK149&lt;&gt;"",VLOOKUP($AI149,'[1]Rebar Data'!$A:$I,COLUMN(D149)),0)</f>
        <v>#REF!</v>
      </c>
      <c r="AS149" s="24" t="e">
        <f>IF(AL149&lt;&gt;"",VLOOKUP($AI149,'[1]Rebar Data'!$A:$I,COLUMN(E149)),0)</f>
        <v>#REF!</v>
      </c>
      <c r="AT149" s="22" t="e">
        <f>IF(AM149&lt;&gt;"",VLOOKUP($AI149,'[1]Rebar Data'!$A:$I,COLUMN(F149)),0)</f>
        <v>#REF!</v>
      </c>
      <c r="AU149" s="23" t="e">
        <f>IF(AN149&lt;&gt;"",VLOOKUP($AI149,'[1]Rebar Data'!$A:$I,COLUMN(G149)),0)</f>
        <v>#REF!</v>
      </c>
      <c r="AV149" s="23" t="e">
        <f>IF(AO149&lt;&gt;"",VLOOKUP($AI149,'[1]Rebar Data'!$A:$I,COLUMN(H149)),0)</f>
        <v>#REF!</v>
      </c>
      <c r="AW149" s="24" t="e">
        <f>IF(AP149&lt;&gt;"",VLOOKUP($AI149,'[1]Rebar Data'!$A:$I,COLUMN(I149)),0)</f>
        <v>#REF!</v>
      </c>
      <c r="AX149" s="26" t="e">
        <f t="array" ref="AX149">SUM(AJ149:AL149*AQ149:AS149)</f>
        <v>#REF!</v>
      </c>
      <c r="AY149" s="26" t="e">
        <f t="array" ref="AY149">SUM(AM149:AP149*AT149:AW149)</f>
        <v>#REF!</v>
      </c>
      <c r="AZ149" s="55" t="e">
        <f t="shared" si="375"/>
        <v>#REF!</v>
      </c>
      <c r="BA149" s="56"/>
    </row>
    <row r="150" spans="1:55" ht="12.75" customHeight="1" x14ac:dyDescent="0.25">
      <c r="A150" s="79" t="s">
        <v>90</v>
      </c>
      <c r="B150" s="62" t="s">
        <v>70</v>
      </c>
      <c r="C150" s="59" t="str">
        <f>IF(OR(B151="SER OF",B149="SER OF"),IF(AND(ISNUMBER(O150), ISNUMBER(P150)),ROUND(O150,0)&amp;"'-"&amp;ROUND(P150,0)&amp;"""",""),IF(B150="SER OF","TO",IF(AND(ISNUMBER(O150), ISNUMBER(P150)),ROUND(O150,0)&amp;"'-"&amp;ROUND(P150,0)&amp;"""","")))</f>
        <v>TO</v>
      </c>
      <c r="D150" s="60">
        <f>IF(OR(B149="SER OF",B151="SER OF"),"",IF(B150="SER OF",ROUND((B149*B151)*N150*(AVERAGE(O149+ROUND(P149/12,3),O151+ROUND(P151/12,3))),0),IFERROR(ROUND(B150*N150*(O150+ROUND(P150/12,3)),0),"")))</f>
        <v>242</v>
      </c>
      <c r="E150" s="62" t="s">
        <v>11</v>
      </c>
      <c r="F150" s="61" t="str">
        <f t="shared" si="368"/>
        <v/>
      </c>
      <c r="G150" s="61" t="str">
        <f t="shared" si="369"/>
        <v/>
      </c>
      <c r="H150" s="61" t="str">
        <f t="shared" si="370"/>
        <v/>
      </c>
      <c r="I150" s="61" t="str">
        <f t="shared" si="371"/>
        <v/>
      </c>
      <c r="J150" s="61" t="str">
        <f t="shared" si="372"/>
        <v/>
      </c>
      <c r="K150" s="61" t="str">
        <f t="shared" si="373"/>
        <v/>
      </c>
      <c r="L150" s="93" t="s">
        <v>157</v>
      </c>
      <c r="M150" s="48"/>
      <c r="N150" s="49">
        <f>VLOOKUP($AI150,'Rebar Data'!$A:$B,2,0)</f>
        <v>1.0429999999999999</v>
      </c>
      <c r="O150" s="50">
        <v>0</v>
      </c>
      <c r="P150" s="51">
        <v>0</v>
      </c>
      <c r="Q150" s="52"/>
      <c r="R150" s="53"/>
      <c r="S150" s="54"/>
      <c r="T150" s="51"/>
      <c r="U150" s="52"/>
      <c r="V150" s="53"/>
      <c r="W150" s="54"/>
      <c r="X150" s="51"/>
      <c r="Y150" s="52"/>
      <c r="Z150" s="53"/>
      <c r="AA150" s="54"/>
      <c r="AB150" s="51"/>
      <c r="AC150" s="52">
        <v>4</v>
      </c>
      <c r="AD150" s="53">
        <v>3.5</v>
      </c>
      <c r="AG150" s="16" t="str">
        <f>IF(B149="SER OF",E149,IF(B151="SER OF",E151,E150))</f>
        <v>STR</v>
      </c>
      <c r="AI150" s="26">
        <f>IFERROR(MID(A150,LEN(A150)-2,1)*1,AI148)</f>
        <v>5</v>
      </c>
      <c r="AJ150" s="18" t="e">
        <f>VLOOKUP($AG150,'[1]Bar Bends'!$A:$H,COLUMN(B150),0)</f>
        <v>#REF!</v>
      </c>
      <c r="AK150" s="19" t="e">
        <f>VLOOKUP($AG150,'[1]Bar Bends'!$A:$H,COLUMN(C150),0)</f>
        <v>#REF!</v>
      </c>
      <c r="AL150" s="20" t="e">
        <f>VLOOKUP($AG150,'[1]Bar Bends'!$A:$H,COLUMN(D150),0)</f>
        <v>#REF!</v>
      </c>
      <c r="AM150" s="18" t="e">
        <f>VLOOKUP($AG150,'[1]Bar Bends'!$A:$H,COLUMN(E150),0)</f>
        <v>#REF!</v>
      </c>
      <c r="AN150" s="19" t="e">
        <f>VLOOKUP($AG150,'[1]Bar Bends'!$A:$H,COLUMN(F150),0)</f>
        <v>#REF!</v>
      </c>
      <c r="AO150" s="19" t="e">
        <f>VLOOKUP($AG150,'[1]Bar Bends'!$A:$H,COLUMN(G150),0)</f>
        <v>#REF!</v>
      </c>
      <c r="AP150" s="20" t="e">
        <f>VLOOKUP($AG150,'[1]Bar Bends'!$A:$H,COLUMN(H150),0)</f>
        <v>#REF!</v>
      </c>
      <c r="AQ150" s="22" t="e">
        <f>IF(AJ150&lt;&gt;"",VLOOKUP($AI150,'[1]Rebar Data'!$A:$I,COLUMN(C150)),0)</f>
        <v>#REF!</v>
      </c>
      <c r="AR150" s="23" t="e">
        <f>IF(AK150&lt;&gt;"",VLOOKUP($AI150,'[1]Rebar Data'!$A:$I,COLUMN(D150)),0)</f>
        <v>#REF!</v>
      </c>
      <c r="AS150" s="24" t="e">
        <f>IF(AL150&lt;&gt;"",VLOOKUP($AI150,'[1]Rebar Data'!$A:$I,COLUMN(E150)),0)</f>
        <v>#REF!</v>
      </c>
      <c r="AT150" s="22" t="e">
        <f>IF(AM150&lt;&gt;"",VLOOKUP($AI150,'[1]Rebar Data'!$A:$I,COLUMN(F150)),0)</f>
        <v>#REF!</v>
      </c>
      <c r="AU150" s="23" t="e">
        <f>IF(AN150&lt;&gt;"",VLOOKUP($AI150,'[1]Rebar Data'!$A:$I,COLUMN(G150)),0)</f>
        <v>#REF!</v>
      </c>
      <c r="AV150" s="23" t="e">
        <f>IF(AO150&lt;&gt;"",VLOOKUP($AI150,'[1]Rebar Data'!$A:$I,COLUMN(H150)),0)</f>
        <v>#REF!</v>
      </c>
      <c r="AW150" s="24" t="e">
        <f>IF(AP150&lt;&gt;"",VLOOKUP($AI150,'[1]Rebar Data'!$A:$I,COLUMN(I150)),0)</f>
        <v>#REF!</v>
      </c>
      <c r="AX150" s="26" t="e">
        <f t="array" ref="AX150">SUM(AJ150:AL150*AQ150:AS150)</f>
        <v>#REF!</v>
      </c>
      <c r="AY150" s="26" t="e">
        <f t="array" ref="AY150">SUM(AM150:AP150*AT150:AW150)</f>
        <v>#REF!</v>
      </c>
      <c r="AZ150" s="55" t="e">
        <f t="shared" si="375"/>
        <v>#REF!</v>
      </c>
      <c r="BA150" s="56" t="e">
        <f>ABS(MROUND(IF(B150="SER OF",(AZ151-AZ149)/(B151-1),""),0.125/12))</f>
        <v>#REF!</v>
      </c>
      <c r="BB150" s="16" t="e">
        <f>ABS(IF(B150="SER OF",(AZ151-AZ149)/(B151-1),""))</f>
        <v>#REF!</v>
      </c>
      <c r="BC150" s="16" t="e">
        <f>IF(BA150&lt;BB150," (+)",IF(BB150&lt;BA150," (-)",""))</f>
        <v>#REF!</v>
      </c>
    </row>
    <row r="151" spans="1:55" ht="12.75" customHeight="1" x14ac:dyDescent="0.25">
      <c r="A151" s="62"/>
      <c r="B151" s="62">
        <v>5</v>
      </c>
      <c r="C151" s="59" t="str">
        <f>IF(OR(B185="SER OF",B150="SER OF"),IF(AND(ISNUMBER(O151), ISNUMBER(P151)),ROUND(O151,0)&amp;"'-"&amp;ROUND(P151,0)&amp;"""",""),IF(B151="SER OF","TO",IF(AND(ISNUMBER(O151), ISNUMBER(P151)),ROUND(O151,0)&amp;"'-"&amp;ROUND(P151,0)&amp;"""","")))</f>
        <v>20'-2"</v>
      </c>
      <c r="D151" s="60" t="str">
        <f>IF(OR(B150="SER OF",B185="SER OF"),"",IFERROR(ROUND(B151*N151*(O151+ROUND(P151/12,3)),0),""))</f>
        <v/>
      </c>
      <c r="E151" s="62"/>
      <c r="F151" s="61" t="str">
        <f t="shared" si="368"/>
        <v/>
      </c>
      <c r="G151" s="61" t="str">
        <f t="shared" si="369"/>
        <v/>
      </c>
      <c r="H151" s="61" t="str">
        <f t="shared" si="370"/>
        <v/>
      </c>
      <c r="I151" s="61" t="str">
        <f t="shared" si="371"/>
        <v/>
      </c>
      <c r="J151" s="61" t="str">
        <f t="shared" si="372"/>
        <v/>
      </c>
      <c r="K151" s="61" t="str">
        <f t="shared" si="373"/>
        <v/>
      </c>
      <c r="L151" s="61"/>
      <c r="M151" s="48"/>
      <c r="N151" s="49">
        <f>VLOOKUP($AI151,'Rebar Data'!$A:$B,2,0)</f>
        <v>1.0429999999999999</v>
      </c>
      <c r="O151" s="50">
        <v>20</v>
      </c>
      <c r="P151" s="51">
        <v>2</v>
      </c>
      <c r="Q151" s="52"/>
      <c r="R151" s="53"/>
      <c r="S151" s="54"/>
      <c r="T151" s="51"/>
      <c r="U151" s="52"/>
      <c r="V151" s="53"/>
      <c r="W151" s="54"/>
      <c r="X151" s="51"/>
      <c r="Y151" s="52"/>
      <c r="Z151" s="53"/>
      <c r="AA151" s="54"/>
      <c r="AB151" s="51"/>
      <c r="AC151" s="52"/>
      <c r="AD151" s="53"/>
      <c r="AG151" s="16" t="str">
        <f>IF(B150="SER OF",E150,IF(B176="SER OF",E176,E151))</f>
        <v>STR</v>
      </c>
      <c r="AH151" s="17">
        <v>33.92</v>
      </c>
      <c r="AI151" s="26">
        <f>IFERROR(MID(A151,LEN(A151)-2,1)*1,AI149)</f>
        <v>5</v>
      </c>
      <c r="AJ151" s="18" t="e">
        <f>VLOOKUP($AG151,'[1]Bar Bends'!$A:$H,COLUMN(B151),0)</f>
        <v>#REF!</v>
      </c>
      <c r="AK151" s="19" t="e">
        <f>VLOOKUP($AG151,'[1]Bar Bends'!$A:$H,COLUMN(C151),0)</f>
        <v>#REF!</v>
      </c>
      <c r="AL151" s="20" t="e">
        <f>VLOOKUP($AG151,'[1]Bar Bends'!$A:$H,COLUMN(D151),0)</f>
        <v>#REF!</v>
      </c>
      <c r="AM151" s="18" t="e">
        <f>VLOOKUP($AG151,'[1]Bar Bends'!$A:$H,COLUMN(E151),0)</f>
        <v>#REF!</v>
      </c>
      <c r="AN151" s="19" t="e">
        <f>VLOOKUP($AG151,'[1]Bar Bends'!$A:$H,COLUMN(F151),0)</f>
        <v>#REF!</v>
      </c>
      <c r="AO151" s="19" t="e">
        <f>VLOOKUP($AG151,'[1]Bar Bends'!$A:$H,COLUMN(G151),0)</f>
        <v>#REF!</v>
      </c>
      <c r="AP151" s="20" t="e">
        <f>VLOOKUP($AG151,'[1]Bar Bends'!$A:$H,COLUMN(H151),0)</f>
        <v>#REF!</v>
      </c>
      <c r="AQ151" s="22" t="e">
        <f>IF(AJ151&lt;&gt;"",VLOOKUP($AI151,'[1]Rebar Data'!$A:$I,COLUMN(C151)),0)</f>
        <v>#REF!</v>
      </c>
      <c r="AR151" s="23" t="e">
        <f>IF(AK151&lt;&gt;"",VLOOKUP($AI151,'[1]Rebar Data'!$A:$I,COLUMN(D151)),0)</f>
        <v>#REF!</v>
      </c>
      <c r="AS151" s="24" t="e">
        <f>IF(AL151&lt;&gt;"",VLOOKUP($AI151,'[1]Rebar Data'!$A:$I,COLUMN(E151)),0)</f>
        <v>#REF!</v>
      </c>
      <c r="AT151" s="22" t="e">
        <f>IF(AM151&lt;&gt;"",VLOOKUP($AI151,'[1]Rebar Data'!$A:$I,COLUMN(F151)),0)</f>
        <v>#REF!</v>
      </c>
      <c r="AU151" s="23" t="e">
        <f>IF(AN151&lt;&gt;"",VLOOKUP($AI151,'[1]Rebar Data'!$A:$I,COLUMN(G151)),0)</f>
        <v>#REF!</v>
      </c>
      <c r="AV151" s="23" t="e">
        <f>IF(AO151&lt;&gt;"",VLOOKUP($AI151,'[1]Rebar Data'!$A:$I,COLUMN(H151)),0)</f>
        <v>#REF!</v>
      </c>
      <c r="AW151" s="24" t="e">
        <f>IF(AP151&lt;&gt;"",VLOOKUP($AI151,'[1]Rebar Data'!$A:$I,COLUMN(I151)),0)</f>
        <v>#REF!</v>
      </c>
      <c r="AX151" s="26" t="e">
        <f t="array" ref="AX151">SUM(AJ151:AL151*AQ151:AS151)</f>
        <v>#REF!</v>
      </c>
      <c r="AY151" s="26" t="e">
        <f t="array" ref="AY151">SUM(AM151:AP151*AT151:AW151)</f>
        <v>#REF!</v>
      </c>
      <c r="AZ151" s="55" t="e">
        <f t="shared" si="375"/>
        <v>#REF!</v>
      </c>
      <c r="BA151" s="56"/>
    </row>
    <row r="152" spans="1:55" x14ac:dyDescent="0.25">
      <c r="A152" s="62"/>
      <c r="B152" s="62">
        <v>4</v>
      </c>
      <c r="C152" s="59" t="str">
        <f t="shared" ref="C152" si="377">IF(OR(B153="SER OF",B151="SER OF"),IF(AND(ISNUMBER(O152), ISNUMBER(P152)),ROUND(O152,0)&amp;"'-"&amp;ROUND(P152,0)&amp;"""",""),IF(B152="SER OF","TO",IF(AND(ISNUMBER(O152), ISNUMBER(P152)),ROUND(O152,0)&amp;"'-"&amp;ROUND(P152,0)&amp;"""","")))</f>
        <v>5'-0"</v>
      </c>
      <c r="D152" s="60" t="str">
        <f>IF(OR(B151="SER OF",B153="SER OF"),"",IFERROR(ROUND(B152*N152*(O152+ROUND(P152/12,3)),0),""))</f>
        <v/>
      </c>
      <c r="E152" s="62"/>
      <c r="F152" s="61" t="str">
        <f t="shared" ref="F152:F154" si="378">IF(AND(ISBLANK(Q152),ISBLANK(R152)),"",Q152&amp;"'-"&amp;TEXT(R152,"0 #/##")&amp;"""")</f>
        <v/>
      </c>
      <c r="G152" s="61" t="str">
        <f t="shared" ref="G152:G154" si="379">IF(AND(ISBLANK(S152),ISBLANK(T152)),"",S152&amp;"'-"&amp;TEXT(T152,"0 #/##")&amp;"""")</f>
        <v/>
      </c>
      <c r="H152" s="61" t="str">
        <f t="shared" ref="H152:H154" si="380">IF(AND(ISBLANK(U152),ISBLANK(V152)),"",U152&amp;"'-"&amp;TEXT(V152,"0 #/##")&amp;"""")</f>
        <v/>
      </c>
      <c r="I152" s="61" t="str">
        <f t="shared" ref="I152:I154" si="381">IF(AND(ISBLANK(W152),ISBLANK(X152)),"",W152&amp;"'-"&amp;TEXT(X152,"0 #/##")&amp;"""")</f>
        <v/>
      </c>
      <c r="J152" s="61" t="str">
        <f t="shared" ref="J152:J154" si="382">IF(AND(ISBLANK(Y152),ISBLANK(Z152)),"",Y152&amp;"'-"&amp;TEXT(Z152,"0 #/##")&amp;"""")</f>
        <v/>
      </c>
      <c r="K152" s="61" t="str">
        <f t="shared" ref="K152:K154" si="383">IF(AND(ISBLANK(AA152),ISBLANK(AB152)),"",AA152&amp;"'-"&amp;TEXT(AB152,"0 #/##")&amp;"""")</f>
        <v/>
      </c>
      <c r="L152" s="61"/>
      <c r="M152" s="48"/>
      <c r="N152" s="49">
        <f>VLOOKUP($AI152,'Rebar Data'!$A:$B,2,0)</f>
        <v>1.0429999999999999</v>
      </c>
      <c r="O152" s="50">
        <v>5</v>
      </c>
      <c r="P152" s="51">
        <v>0</v>
      </c>
      <c r="Q152" s="52"/>
      <c r="R152" s="53"/>
      <c r="S152" s="54"/>
      <c r="T152" s="51"/>
      <c r="U152" s="52"/>
      <c r="V152" s="53"/>
      <c r="W152" s="54"/>
      <c r="X152" s="51"/>
      <c r="Y152" s="52"/>
      <c r="Z152" s="53"/>
      <c r="AA152" s="54"/>
      <c r="AB152" s="51"/>
      <c r="AC152" s="52"/>
      <c r="AD152" s="53"/>
      <c r="AG152" s="16" t="str">
        <f>IF(B151="SER OF",E151,IF(B153="SER OF",E153,E152))</f>
        <v>STR</v>
      </c>
      <c r="AH152" s="17">
        <v>6.92</v>
      </c>
      <c r="AI152" s="26">
        <f>IFERROR(MID(A152,LEN(A152)-2,1)*1,AI151)</f>
        <v>5</v>
      </c>
      <c r="AJ152" s="18" t="e">
        <f>VLOOKUP($AG152,'[1]Bar Bends'!$A:$H,COLUMN(B152),0)</f>
        <v>#REF!</v>
      </c>
      <c r="AK152" s="19" t="e">
        <f>VLOOKUP($AG152,'[1]Bar Bends'!$A:$H,COLUMN(C152),0)</f>
        <v>#REF!</v>
      </c>
      <c r="AL152" s="20" t="e">
        <f>VLOOKUP($AG152,'[1]Bar Bends'!$A:$H,COLUMN(D152),0)</f>
        <v>#REF!</v>
      </c>
      <c r="AM152" s="18" t="e">
        <f>VLOOKUP($AG152,'[1]Bar Bends'!$A:$H,COLUMN(E152),0)</f>
        <v>#REF!</v>
      </c>
      <c r="AN152" s="19" t="e">
        <f>VLOOKUP($AG152,'[1]Bar Bends'!$A:$H,COLUMN(F152),0)</f>
        <v>#REF!</v>
      </c>
      <c r="AO152" s="19" t="e">
        <f>VLOOKUP($AG152,'[1]Bar Bends'!$A:$H,COLUMN(G152),0)</f>
        <v>#REF!</v>
      </c>
      <c r="AP152" s="20" t="e">
        <f>VLOOKUP($AG152,'[1]Bar Bends'!$A:$H,COLUMN(H152),0)</f>
        <v>#REF!</v>
      </c>
      <c r="AQ152" s="22" t="e">
        <f>IF(AJ152&lt;&gt;"",VLOOKUP($AI152,'[1]Rebar Data'!$A:$I,COLUMN(C152)),0)</f>
        <v>#REF!</v>
      </c>
      <c r="AR152" s="23" t="e">
        <f>IF(AK152&lt;&gt;"",VLOOKUP($AI152,'[1]Rebar Data'!$A:$I,COLUMN(D152)),0)</f>
        <v>#REF!</v>
      </c>
      <c r="AS152" s="24" t="e">
        <f>IF(AL152&lt;&gt;"",VLOOKUP($AI152,'[1]Rebar Data'!$A:$I,COLUMN(E152)),0)</f>
        <v>#REF!</v>
      </c>
      <c r="AT152" s="22" t="e">
        <f>IF(AM152&lt;&gt;"",VLOOKUP($AI152,'[1]Rebar Data'!$A:$I,COLUMN(F152)),0)</f>
        <v>#REF!</v>
      </c>
      <c r="AU152" s="23" t="e">
        <f>IF(AN152&lt;&gt;"",VLOOKUP($AI152,'[1]Rebar Data'!$A:$I,COLUMN(G152)),0)</f>
        <v>#REF!</v>
      </c>
      <c r="AV152" s="23" t="e">
        <f>IF(AO152&lt;&gt;"",VLOOKUP($AI152,'[1]Rebar Data'!$A:$I,COLUMN(H152)),0)</f>
        <v>#REF!</v>
      </c>
      <c r="AW152" s="24" t="e">
        <f>IF(AP152&lt;&gt;"",VLOOKUP($AI152,'[1]Rebar Data'!$A:$I,COLUMN(I152)),0)</f>
        <v>#REF!</v>
      </c>
      <c r="AX152" s="26" t="e">
        <f t="array" ref="AX152">SUM(AJ152:AL152*AQ152:AS152)</f>
        <v>#REF!</v>
      </c>
      <c r="AY152" s="26" t="e">
        <f t="array" ref="AY152">SUM(AM152:AP152*AT152:AW152)</f>
        <v>#REF!</v>
      </c>
      <c r="AZ152" s="55" t="e">
        <f t="shared" ref="AZ152:AZ154" si="384">MROUND(AH152+AX152/12-AY152/12,1/12)</f>
        <v>#REF!</v>
      </c>
      <c r="BA152" s="56"/>
    </row>
    <row r="153" spans="1:55" ht="12.75" customHeight="1" x14ac:dyDescent="0.25">
      <c r="A153" s="79" t="s">
        <v>91</v>
      </c>
      <c r="B153" s="62" t="s">
        <v>70</v>
      </c>
      <c r="C153" s="59" t="str">
        <f>IF(OR(B154="SER OF",B152="SER OF"),IF(AND(ISNUMBER(O153), ISNUMBER(P153)),ROUND(O153,0)&amp;"'-"&amp;ROUND(P153,0)&amp;"""",""),IF(B153="SER OF","TO",IF(AND(ISNUMBER(O153), ISNUMBER(P153)),ROUND(O153,0)&amp;"'-"&amp;ROUND(P153,0)&amp;"""","")))</f>
        <v>TO</v>
      </c>
      <c r="D153" s="60">
        <f>IF(OR(B152="SER OF",B154="SER OF"),"",IF(B153="SER OF",ROUND((B152*B154)*N153*(AVERAGE(O152+ROUND(P152/12,3),O154+ROUND(P154/12,3))),0),IFERROR(ROUND(B153*N153*(O153+ROUND(P153/12,3)),0),"")))</f>
        <v>283</v>
      </c>
      <c r="E153" s="62" t="s">
        <v>11</v>
      </c>
      <c r="F153" s="61" t="str">
        <f t="shared" si="378"/>
        <v/>
      </c>
      <c r="G153" s="61" t="str">
        <f t="shared" si="379"/>
        <v/>
      </c>
      <c r="H153" s="61" t="str">
        <f t="shared" si="380"/>
        <v/>
      </c>
      <c r="I153" s="61" t="str">
        <f t="shared" si="381"/>
        <v/>
      </c>
      <c r="J153" s="61" t="str">
        <f t="shared" si="382"/>
        <v/>
      </c>
      <c r="K153" s="61" t="str">
        <f t="shared" si="383"/>
        <v/>
      </c>
      <c r="L153" s="93" t="s">
        <v>157</v>
      </c>
      <c r="M153" s="48"/>
      <c r="N153" s="49">
        <f>VLOOKUP($AI153,'Rebar Data'!$A:$B,2,0)</f>
        <v>1.0429999999999999</v>
      </c>
      <c r="O153" s="50">
        <v>0</v>
      </c>
      <c r="P153" s="51">
        <v>0</v>
      </c>
      <c r="Q153" s="52"/>
      <c r="R153" s="53"/>
      <c r="S153" s="54"/>
      <c r="T153" s="51"/>
      <c r="U153" s="52"/>
      <c r="V153" s="53"/>
      <c r="W153" s="54"/>
      <c r="X153" s="51"/>
      <c r="Y153" s="52"/>
      <c r="Z153" s="53"/>
      <c r="AA153" s="54"/>
      <c r="AB153" s="51"/>
      <c r="AC153" s="52">
        <v>4</v>
      </c>
      <c r="AD153" s="53">
        <v>3.5</v>
      </c>
      <c r="AG153" s="16" t="str">
        <f>IF(B152="SER OF",E152,IF(B154="SER OF",E154,E153))</f>
        <v>STR</v>
      </c>
      <c r="AI153" s="26">
        <f>IFERROR(MID(A153,LEN(A153)-2,1)*1,AI151)</f>
        <v>5</v>
      </c>
      <c r="AJ153" s="18" t="e">
        <f>VLOOKUP($AG153,'[1]Bar Bends'!$A:$H,COLUMN(B153),0)</f>
        <v>#REF!</v>
      </c>
      <c r="AK153" s="19" t="e">
        <f>VLOOKUP($AG153,'[1]Bar Bends'!$A:$H,COLUMN(C153),0)</f>
        <v>#REF!</v>
      </c>
      <c r="AL153" s="20" t="e">
        <f>VLOOKUP($AG153,'[1]Bar Bends'!$A:$H,COLUMN(D153),0)</f>
        <v>#REF!</v>
      </c>
      <c r="AM153" s="18" t="e">
        <f>VLOOKUP($AG153,'[1]Bar Bends'!$A:$H,COLUMN(E153),0)</f>
        <v>#REF!</v>
      </c>
      <c r="AN153" s="19" t="e">
        <f>VLOOKUP($AG153,'[1]Bar Bends'!$A:$H,COLUMN(F153),0)</f>
        <v>#REF!</v>
      </c>
      <c r="AO153" s="19" t="e">
        <f>VLOOKUP($AG153,'[1]Bar Bends'!$A:$H,COLUMN(G153),0)</f>
        <v>#REF!</v>
      </c>
      <c r="AP153" s="20" t="e">
        <f>VLOOKUP($AG153,'[1]Bar Bends'!$A:$H,COLUMN(H153),0)</f>
        <v>#REF!</v>
      </c>
      <c r="AQ153" s="22" t="e">
        <f>IF(AJ153&lt;&gt;"",VLOOKUP($AI153,'[1]Rebar Data'!$A:$I,COLUMN(C153)),0)</f>
        <v>#REF!</v>
      </c>
      <c r="AR153" s="23" t="e">
        <f>IF(AK153&lt;&gt;"",VLOOKUP($AI153,'[1]Rebar Data'!$A:$I,COLUMN(D153)),0)</f>
        <v>#REF!</v>
      </c>
      <c r="AS153" s="24" t="e">
        <f>IF(AL153&lt;&gt;"",VLOOKUP($AI153,'[1]Rebar Data'!$A:$I,COLUMN(E153)),0)</f>
        <v>#REF!</v>
      </c>
      <c r="AT153" s="22" t="e">
        <f>IF(AM153&lt;&gt;"",VLOOKUP($AI153,'[1]Rebar Data'!$A:$I,COLUMN(F153)),0)</f>
        <v>#REF!</v>
      </c>
      <c r="AU153" s="23" t="e">
        <f>IF(AN153&lt;&gt;"",VLOOKUP($AI153,'[1]Rebar Data'!$A:$I,COLUMN(G153)),0)</f>
        <v>#REF!</v>
      </c>
      <c r="AV153" s="23" t="e">
        <f>IF(AO153&lt;&gt;"",VLOOKUP($AI153,'[1]Rebar Data'!$A:$I,COLUMN(H153)),0)</f>
        <v>#REF!</v>
      </c>
      <c r="AW153" s="24" t="e">
        <f>IF(AP153&lt;&gt;"",VLOOKUP($AI153,'[1]Rebar Data'!$A:$I,COLUMN(I153)),0)</f>
        <v>#REF!</v>
      </c>
      <c r="AX153" s="26" t="e">
        <f t="array" ref="AX153">SUM(AJ153:AL153*AQ153:AS153)</f>
        <v>#REF!</v>
      </c>
      <c r="AY153" s="26" t="e">
        <f t="array" ref="AY153">SUM(AM153:AP153*AT153:AW153)</f>
        <v>#REF!</v>
      </c>
      <c r="AZ153" s="55" t="e">
        <f t="shared" si="384"/>
        <v>#REF!</v>
      </c>
      <c r="BA153" s="56" t="e">
        <f>ABS(MROUND(IF(B153="SER OF",(AZ154-AZ152)/(B154-1),""),0.125/12))</f>
        <v>#REF!</v>
      </c>
      <c r="BB153" s="16" t="e">
        <f>ABS(IF(B153="SER OF",(AZ154-AZ152)/(B154-1),""))</f>
        <v>#REF!</v>
      </c>
      <c r="BC153" s="16" t="e">
        <f>IF(BA153&lt;BB153," (+)",IF(BB153&lt;BA153," (-)",""))</f>
        <v>#REF!</v>
      </c>
    </row>
    <row r="154" spans="1:55" ht="12.75" customHeight="1" x14ac:dyDescent="0.25">
      <c r="A154" s="62"/>
      <c r="B154" s="62">
        <v>5</v>
      </c>
      <c r="C154" s="59" t="str">
        <f>IF(OR(B188="SER OF",B153="SER OF"),IF(AND(ISNUMBER(O154), ISNUMBER(P154)),ROUND(O154,0)&amp;"'-"&amp;ROUND(P154,0)&amp;"""",""),IF(B154="SER OF","TO",IF(AND(ISNUMBER(O154), ISNUMBER(P154)),ROUND(O154,0)&amp;"'-"&amp;ROUND(P154,0)&amp;"""","")))</f>
        <v>22'-2"</v>
      </c>
      <c r="D154" s="60" t="str">
        <f>IF(OR(B153="SER OF",B188="SER OF"),"",IFERROR(ROUND(B154*N154*(O154+ROUND(P154/12,3)),0),""))</f>
        <v/>
      </c>
      <c r="E154" s="62"/>
      <c r="F154" s="61" t="str">
        <f t="shared" si="378"/>
        <v/>
      </c>
      <c r="G154" s="61" t="str">
        <f t="shared" si="379"/>
        <v/>
      </c>
      <c r="H154" s="61" t="str">
        <f t="shared" si="380"/>
        <v/>
      </c>
      <c r="I154" s="61" t="str">
        <f t="shared" si="381"/>
        <v/>
      </c>
      <c r="J154" s="61" t="str">
        <f t="shared" si="382"/>
        <v/>
      </c>
      <c r="K154" s="61" t="str">
        <f t="shared" si="383"/>
        <v/>
      </c>
      <c r="L154" s="61"/>
      <c r="M154" s="48"/>
      <c r="N154" s="49">
        <f>VLOOKUP($AI154,'Rebar Data'!$A:$B,2,0)</f>
        <v>1.0429999999999999</v>
      </c>
      <c r="O154" s="50">
        <v>22</v>
      </c>
      <c r="P154" s="51">
        <v>2</v>
      </c>
      <c r="Q154" s="52"/>
      <c r="R154" s="53"/>
      <c r="S154" s="54"/>
      <c r="T154" s="51"/>
      <c r="U154" s="52"/>
      <c r="V154" s="53"/>
      <c r="W154" s="54"/>
      <c r="X154" s="51"/>
      <c r="Y154" s="52"/>
      <c r="Z154" s="53"/>
      <c r="AA154" s="54"/>
      <c r="AB154" s="51"/>
      <c r="AC154" s="52"/>
      <c r="AD154" s="53"/>
      <c r="AG154" s="16" t="str">
        <f>IF(B153="SER OF",E153,IF(B179="SER OF",E179,E154))</f>
        <v>STR</v>
      </c>
      <c r="AH154" s="17">
        <v>33.92</v>
      </c>
      <c r="AI154" s="26">
        <f>IFERROR(MID(A154,LEN(A154)-2,1)*1,AI152)</f>
        <v>5</v>
      </c>
      <c r="AJ154" s="18" t="e">
        <f>VLOOKUP($AG154,'[1]Bar Bends'!$A:$H,COLUMN(B154),0)</f>
        <v>#REF!</v>
      </c>
      <c r="AK154" s="19" t="e">
        <f>VLOOKUP($AG154,'[1]Bar Bends'!$A:$H,COLUMN(C154),0)</f>
        <v>#REF!</v>
      </c>
      <c r="AL154" s="20" t="e">
        <f>VLOOKUP($AG154,'[1]Bar Bends'!$A:$H,COLUMN(D154),0)</f>
        <v>#REF!</v>
      </c>
      <c r="AM154" s="18" t="e">
        <f>VLOOKUP($AG154,'[1]Bar Bends'!$A:$H,COLUMN(E154),0)</f>
        <v>#REF!</v>
      </c>
      <c r="AN154" s="19" t="e">
        <f>VLOOKUP($AG154,'[1]Bar Bends'!$A:$H,COLUMN(F154),0)</f>
        <v>#REF!</v>
      </c>
      <c r="AO154" s="19" t="e">
        <f>VLOOKUP($AG154,'[1]Bar Bends'!$A:$H,COLUMN(G154),0)</f>
        <v>#REF!</v>
      </c>
      <c r="AP154" s="20" t="e">
        <f>VLOOKUP($AG154,'[1]Bar Bends'!$A:$H,COLUMN(H154),0)</f>
        <v>#REF!</v>
      </c>
      <c r="AQ154" s="22" t="e">
        <f>IF(AJ154&lt;&gt;"",VLOOKUP($AI154,'[1]Rebar Data'!$A:$I,COLUMN(C154)),0)</f>
        <v>#REF!</v>
      </c>
      <c r="AR154" s="23" t="e">
        <f>IF(AK154&lt;&gt;"",VLOOKUP($AI154,'[1]Rebar Data'!$A:$I,COLUMN(D154)),0)</f>
        <v>#REF!</v>
      </c>
      <c r="AS154" s="24" t="e">
        <f>IF(AL154&lt;&gt;"",VLOOKUP($AI154,'[1]Rebar Data'!$A:$I,COLUMN(E154)),0)</f>
        <v>#REF!</v>
      </c>
      <c r="AT154" s="22" t="e">
        <f>IF(AM154&lt;&gt;"",VLOOKUP($AI154,'[1]Rebar Data'!$A:$I,COLUMN(F154)),0)</f>
        <v>#REF!</v>
      </c>
      <c r="AU154" s="23" t="e">
        <f>IF(AN154&lt;&gt;"",VLOOKUP($AI154,'[1]Rebar Data'!$A:$I,COLUMN(G154)),0)</f>
        <v>#REF!</v>
      </c>
      <c r="AV154" s="23" t="e">
        <f>IF(AO154&lt;&gt;"",VLOOKUP($AI154,'[1]Rebar Data'!$A:$I,COLUMN(H154)),0)</f>
        <v>#REF!</v>
      </c>
      <c r="AW154" s="24" t="e">
        <f>IF(AP154&lt;&gt;"",VLOOKUP($AI154,'[1]Rebar Data'!$A:$I,COLUMN(I154)),0)</f>
        <v>#REF!</v>
      </c>
      <c r="AX154" s="26" t="e">
        <f t="array" ref="AX154">SUM(AJ154:AL154*AQ154:AS154)</f>
        <v>#REF!</v>
      </c>
      <c r="AY154" s="26" t="e">
        <f t="array" ref="AY154">SUM(AM154:AP154*AT154:AW154)</f>
        <v>#REF!</v>
      </c>
      <c r="AZ154" s="55" t="e">
        <f t="shared" si="384"/>
        <v>#REF!</v>
      </c>
      <c r="BA154" s="56"/>
    </row>
    <row r="155" spans="1:55" x14ac:dyDescent="0.25">
      <c r="A155" s="79"/>
      <c r="B155" s="62"/>
      <c r="C155" s="59"/>
      <c r="D155" s="73"/>
      <c r="E155" s="62"/>
      <c r="F155" s="61"/>
      <c r="G155" s="61"/>
      <c r="H155" s="61"/>
      <c r="I155" s="61"/>
      <c r="J155" s="61"/>
      <c r="K155" s="61"/>
      <c r="L155" s="61"/>
      <c r="M155" s="48"/>
      <c r="N155" s="49"/>
      <c r="O155" s="50"/>
      <c r="P155" s="51"/>
      <c r="Q155" s="52"/>
      <c r="R155" s="53"/>
      <c r="S155" s="54"/>
      <c r="T155" s="51"/>
      <c r="U155" s="52"/>
      <c r="V155" s="53"/>
      <c r="W155" s="54"/>
      <c r="X155" s="51"/>
      <c r="Y155" s="52"/>
      <c r="Z155" s="53"/>
      <c r="AA155" s="54"/>
      <c r="AB155" s="51"/>
      <c r="AC155" s="52"/>
      <c r="AD155" s="53"/>
      <c r="AI155" s="26"/>
      <c r="AZ155" s="55"/>
      <c r="BA155" s="56"/>
    </row>
    <row r="156" spans="1:55" x14ac:dyDescent="0.25">
      <c r="A156" s="79" t="s">
        <v>75</v>
      </c>
      <c r="B156" s="62">
        <f>2*12</f>
        <v>24</v>
      </c>
      <c r="C156" s="59" t="str">
        <f t="shared" ref="C156" si="385">IF(AND(ISNUMBER(O156), ISNUMBER(P156)),ROUND(O156,0)&amp;"'-"&amp;ROUND(P156,0)&amp;"""","")</f>
        <v>21'-0"</v>
      </c>
      <c r="D156" s="73">
        <f t="shared" ref="D156" si="386">IFERROR(ROUND(B156*N156*(O156+ROUND(P156/12,3)),0),"")</f>
        <v>1346</v>
      </c>
      <c r="E156" s="79" t="s">
        <v>11</v>
      </c>
      <c r="F156" s="61" t="str">
        <f t="shared" ref="F156" si="387">IF(AND(ISBLANK(Q156),ISBLANK(R156)),"",Q156&amp;"'-"&amp;TEXT(R156,"0 #/##")&amp;"""")</f>
        <v/>
      </c>
      <c r="G156" s="61" t="str">
        <f t="shared" ref="G156" si="388">IF(AND(ISBLANK(S156),ISBLANK(T156)),"",S156&amp;"'-"&amp;TEXT(T156,"0 #/##")&amp;"""")</f>
        <v/>
      </c>
      <c r="H156" s="61" t="str">
        <f t="shared" ref="H156" si="389">IF(AND(ISBLANK(U156),ISBLANK(V156)),"",U156&amp;"'-"&amp;TEXT(V156,"0 #/##")&amp;"""")</f>
        <v/>
      </c>
      <c r="I156" s="61" t="str">
        <f t="shared" ref="I156" si="390">IF(AND(ISBLANK(W156),ISBLANK(X156)),"",W156&amp;"'-"&amp;TEXT(X156,"0 #/##")&amp;"""")</f>
        <v/>
      </c>
      <c r="J156" s="61" t="str">
        <f t="shared" ref="J156" si="391">IF(AND(ISBLANK(Y156),ISBLANK(Z156)),"",Y156&amp;"'-"&amp;TEXT(Z156,"0 #/##")&amp;"""")</f>
        <v/>
      </c>
      <c r="K156" s="61" t="str">
        <f t="shared" ref="K156" si="392">IF(AND(ISBLANK(AA156),ISBLANK(AB156)),"",AA156&amp;"'-"&amp;TEXT(AB156,"0 #/##")&amp;"""")</f>
        <v/>
      </c>
      <c r="L156" s="61" t="str">
        <f t="shared" ref="L156" si="393">IF(AND(ISBLANK(AC156),ISBLANK(AD156)),"",AC156&amp;"'-"&amp;TEXT(AD156,"0 #/##")&amp;"""")</f>
        <v/>
      </c>
      <c r="M156" s="48"/>
      <c r="N156" s="49">
        <f>VLOOKUP($AI156,'Rebar Data'!$A:$B,2,0)</f>
        <v>2.67</v>
      </c>
      <c r="O156" s="50">
        <v>21</v>
      </c>
      <c r="P156" s="51">
        <v>0</v>
      </c>
      <c r="Q156" s="52"/>
      <c r="R156" s="53"/>
      <c r="S156" s="54"/>
      <c r="T156" s="51"/>
      <c r="U156" s="52"/>
      <c r="V156" s="53"/>
      <c r="W156" s="54"/>
      <c r="X156" s="51"/>
      <c r="Y156" s="52"/>
      <c r="Z156" s="53"/>
      <c r="AA156" s="54"/>
      <c r="AB156" s="51"/>
      <c r="AC156" s="52"/>
      <c r="AD156" s="53"/>
      <c r="AG156" s="16" t="e">
        <f>IF(#REF!="SER OF",#REF!,IF(B168="SER OF",E168,E156))</f>
        <v>#REF!</v>
      </c>
      <c r="AI156" s="26">
        <f>IFERROR(MID(A156,LEN(A156)-2,1)*1,#REF!)</f>
        <v>8</v>
      </c>
      <c r="AJ156" s="18" t="e">
        <f>VLOOKUP($AG156,'Bar Bends'!$A:$H,COLUMN(B156),0)</f>
        <v>#REF!</v>
      </c>
      <c r="AK156" s="19" t="e">
        <f>VLOOKUP($AG156,'Bar Bends'!$A:$H,COLUMN(C156),0)</f>
        <v>#REF!</v>
      </c>
      <c r="AL156" s="20" t="e">
        <f>VLOOKUP($AG156,'Bar Bends'!$A:$H,COLUMN(D156),0)</f>
        <v>#REF!</v>
      </c>
      <c r="AM156" s="18" t="e">
        <f>VLOOKUP($AG156,'Bar Bends'!$A:$H,COLUMN(E156),0)</f>
        <v>#REF!</v>
      </c>
      <c r="AN156" s="19" t="e">
        <f>VLOOKUP($AG156,'Bar Bends'!$A:$H,COLUMN(F156),0)</f>
        <v>#REF!</v>
      </c>
      <c r="AO156" s="19" t="e">
        <f>VLOOKUP($AG156,'Bar Bends'!$A:$H,COLUMN(G156),0)</f>
        <v>#REF!</v>
      </c>
      <c r="AP156" s="20" t="e">
        <f>VLOOKUP($AG156,'Bar Bends'!$A:$H,COLUMN(H156),0)</f>
        <v>#REF!</v>
      </c>
      <c r="AQ156" s="22" t="e">
        <f>IF(AJ156&lt;&gt;"",VLOOKUP($AI156,'Rebar Data'!$A:$I,COLUMN(C156)),0)</f>
        <v>#REF!</v>
      </c>
      <c r="AR156" s="23" t="e">
        <f>IF(AK156&lt;&gt;"",VLOOKUP($AI156,'Rebar Data'!$A:$I,COLUMN(D156)),0)</f>
        <v>#REF!</v>
      </c>
      <c r="AS156" s="24" t="e">
        <f>IF(AL156&lt;&gt;"",VLOOKUP($AI156,'Rebar Data'!$A:$I,COLUMN(E156)),0)</f>
        <v>#REF!</v>
      </c>
      <c r="AT156" s="22" t="e">
        <f>IF(AM156&lt;&gt;"",VLOOKUP($AI156,'Rebar Data'!$A:$I,COLUMN(F156)),0)</f>
        <v>#REF!</v>
      </c>
      <c r="AU156" s="23" t="e">
        <f>IF(AN156&lt;&gt;"",VLOOKUP($AI156,'Rebar Data'!$A:$I,COLUMN(G156)),0)</f>
        <v>#REF!</v>
      </c>
      <c r="AV156" s="23" t="e">
        <f>IF(AO156&lt;&gt;"",VLOOKUP($AI156,'Rebar Data'!$A:$I,COLUMN(H156)),0)</f>
        <v>#REF!</v>
      </c>
      <c r="AW156" s="24" t="e">
        <f>IF(AP156&lt;&gt;"",VLOOKUP($AI156,'Rebar Data'!$A:$I,COLUMN(I156)),0)</f>
        <v>#REF!</v>
      </c>
      <c r="AX156" s="26" t="e">
        <f t="array" ref="AX156">SUM(AJ156:AL156*AQ156:AS156)</f>
        <v>#REF!</v>
      </c>
      <c r="AY156" s="26" t="e">
        <f t="array" ref="AY156">SUM(AM156:AP156*AT156:AW156)</f>
        <v>#REF!</v>
      </c>
      <c r="AZ156" s="55" t="e">
        <f t="shared" ref="AZ156" si="394">MROUND(AH156+AX156/12-AY156/12,1/12)</f>
        <v>#REF!</v>
      </c>
      <c r="BA156" s="56" t="str">
        <f>IF(B156="SER OF",(AZ168-#REF!)/(B168-1),"")</f>
        <v/>
      </c>
    </row>
    <row r="157" spans="1:55" x14ac:dyDescent="0.25">
      <c r="A157" s="79" t="s">
        <v>76</v>
      </c>
      <c r="B157" s="62">
        <f>2*12</f>
        <v>24</v>
      </c>
      <c r="C157" s="59" t="str">
        <f t="shared" ref="C157" si="395">IF(AND(ISNUMBER(O157), ISNUMBER(P157)),ROUND(O157,0)&amp;"'-"&amp;ROUND(P157,0)&amp;"""","")</f>
        <v>10'-0"</v>
      </c>
      <c r="D157" s="73">
        <f t="shared" ref="D157" si="396">IFERROR(ROUND(B157*N157*(O157+ROUND(P157/12,3)),0),"")</f>
        <v>641</v>
      </c>
      <c r="E157" s="79">
        <v>19</v>
      </c>
      <c r="F157" s="61" t="str">
        <f t="shared" ref="F157" si="397">IF(AND(ISBLANK(Q157),ISBLANK(R157)),"",Q157&amp;"'-"&amp;TEXT(R157,"0 #/##")&amp;"""")</f>
        <v>5'-4"</v>
      </c>
      <c r="G157" s="61" t="str">
        <f t="shared" ref="G157" si="398">IF(AND(ISBLANK(S157),ISBLANK(T157)),"",S157&amp;"'-"&amp;TEXT(T157,"0 #/##")&amp;"""")</f>
        <v>4'-7"</v>
      </c>
      <c r="H157" s="61" t="str">
        <f t="shared" ref="H157" si="399">IF(AND(ISBLANK(U157),ISBLANK(V157)),"",U157&amp;"'-"&amp;TEXT(V157,"0 #/##")&amp;"""")</f>
        <v>0'-1 7/8"</v>
      </c>
      <c r="I157" s="61" t="str">
        <f t="shared" ref="I157" si="400">IF(AND(ISBLANK(W157),ISBLANK(X157)),"",W157&amp;"'-"&amp;TEXT(X157,"0 #/##")&amp;"""")</f>
        <v/>
      </c>
      <c r="J157" s="61" t="str">
        <f t="shared" ref="J157" si="401">IF(AND(ISBLANK(Y157),ISBLANK(Z157)),"",Y157&amp;"'-"&amp;TEXT(Z157,"0 #/##")&amp;"""")</f>
        <v/>
      </c>
      <c r="K157" s="61" t="str">
        <f t="shared" ref="K157" si="402">IF(AND(ISBLANK(AA157),ISBLANK(AB157)),"",AA157&amp;"'-"&amp;TEXT(AB157,"0 #/##")&amp;"""")</f>
        <v/>
      </c>
      <c r="L157" s="61" t="str">
        <f t="shared" ref="L157" si="403">IF(AND(ISBLANK(AC157),ISBLANK(AD157)),"",AC157&amp;"'-"&amp;TEXT(AD157,"0 #/##")&amp;"""")</f>
        <v/>
      </c>
      <c r="M157" s="48"/>
      <c r="N157" s="49">
        <f>VLOOKUP($AI157,'Rebar Data'!$A:$B,2,0)</f>
        <v>2.67</v>
      </c>
      <c r="O157" s="50">
        <v>10</v>
      </c>
      <c r="P157" s="51">
        <v>0</v>
      </c>
      <c r="Q157" s="52">
        <v>5</v>
      </c>
      <c r="R157" s="53">
        <v>4</v>
      </c>
      <c r="S157" s="54">
        <v>4</v>
      </c>
      <c r="T157" s="51">
        <v>7</v>
      </c>
      <c r="U157" s="52">
        <v>0</v>
      </c>
      <c r="V157" s="53">
        <v>1.875</v>
      </c>
      <c r="W157" s="54"/>
      <c r="X157" s="51"/>
      <c r="Y157" s="52"/>
      <c r="Z157" s="53"/>
      <c r="AA157" s="54"/>
      <c r="AB157" s="51"/>
      <c r="AC157" s="52"/>
      <c r="AD157" s="53"/>
      <c r="AG157" s="16">
        <f t="shared" ref="AG157:AG162" si="404">IF(B155="SER OF",E155,IF(B169="SER OF",E169,E157))</f>
        <v>19</v>
      </c>
      <c r="AI157" s="26">
        <f t="shared" ref="AI157" si="405">IFERROR(MID(A157,LEN(A157)-2,1)*1,AI155)</f>
        <v>8</v>
      </c>
      <c r="AJ157" s="18">
        <f>VLOOKUP($AG157,'Bar Bends'!$A:$H,COLUMN(B157),0)</f>
        <v>0</v>
      </c>
      <c r="AK157" s="19">
        <f>VLOOKUP($AG157,'Bar Bends'!$A:$H,COLUMN(C157),0)</f>
        <v>0</v>
      </c>
      <c r="AL157" s="20">
        <f>VLOOKUP($AG157,'Bar Bends'!$A:$H,COLUMN(D157),0)</f>
        <v>0</v>
      </c>
      <c r="AM157" s="18">
        <f>VLOOKUP($AG157,'Bar Bends'!$A:$H,COLUMN(E157),0)</f>
        <v>0</v>
      </c>
      <c r="AN157" s="19">
        <f>VLOOKUP($AG157,'Bar Bends'!$A:$H,COLUMN(F157),0)</f>
        <v>0</v>
      </c>
      <c r="AO157" s="19">
        <f>VLOOKUP($AG157,'Bar Bends'!$A:$H,COLUMN(G157),0)</f>
        <v>1</v>
      </c>
      <c r="AP157" s="20">
        <f>VLOOKUP($AG157,'Bar Bends'!$A:$H,COLUMN(H157),0)</f>
        <v>0</v>
      </c>
      <c r="AQ157" s="22">
        <f>IF(AJ157&lt;&gt;"",VLOOKUP($AI157,'Rebar Data'!$A:$I,COLUMN(C157)),0)</f>
        <v>13.5</v>
      </c>
      <c r="AR157" s="23">
        <f>IF(AK157&lt;&gt;"",VLOOKUP($AI157,'Rebar Data'!$A:$I,COLUMN(D157)),0)</f>
        <v>0</v>
      </c>
      <c r="AS157" s="24">
        <f>IF(AL157&lt;&gt;"",VLOOKUP($AI157,'Rebar Data'!$A:$I,COLUMN(E157)),0)</f>
        <v>11</v>
      </c>
      <c r="AT157" s="22">
        <f>IF(AM157&lt;&gt;"",VLOOKUP($AI157,'Rebar Data'!$A:$I,COLUMN(F157)),0)</f>
        <v>0.5</v>
      </c>
      <c r="AU157" s="23">
        <f>IF(AN157&lt;&gt;"",VLOOKUP($AI157,'Rebar Data'!$A:$I,COLUMN(G157)),0)</f>
        <v>2.5</v>
      </c>
      <c r="AV157" s="23">
        <f>IF(AO157&lt;&gt;"",VLOOKUP($AI157,'Rebar Data'!$A:$I,COLUMN(H157)),0)</f>
        <v>2.5</v>
      </c>
      <c r="AW157" s="24">
        <f>IF(AP157&lt;&gt;"",VLOOKUP($AI157,'Rebar Data'!$A:$I,COLUMN(I157)),0)</f>
        <v>5</v>
      </c>
      <c r="AX157" s="26">
        <f t="array" ref="AX157">SUM(AJ157:AL157*AQ157:AS157)</f>
        <v>0</v>
      </c>
      <c r="AY157" s="26">
        <f t="array" ref="AY157">SUM(AM157:AP157*AT157:AW157)</f>
        <v>2.5</v>
      </c>
      <c r="AZ157" s="55" t="e">
        <f t="shared" ref="AZ157" si="406">MROUND(AH157+AX157/12-AY157/12,1/12)</f>
        <v>#NUM!</v>
      </c>
      <c r="BA157" s="56" t="str">
        <f t="shared" ref="BA157:BA162" si="407">IF(B157="SER OF",(AZ169-AZ155)/(B169-1),"")</f>
        <v/>
      </c>
    </row>
    <row r="158" spans="1:55" x14ac:dyDescent="0.25">
      <c r="A158" s="79" t="s">
        <v>77</v>
      </c>
      <c r="B158" s="62">
        <f>2*4</f>
        <v>8</v>
      </c>
      <c r="C158" s="59" t="str">
        <f t="shared" ref="C158:C164" si="408">IF(AND(ISNUMBER(O158), ISNUMBER(P158)),ROUND(O158,0)&amp;"'-"&amp;ROUND(P158,0)&amp;"""","")</f>
        <v>5'-6"</v>
      </c>
      <c r="D158" s="73">
        <f t="shared" ref="D158:D164" si="409">IFERROR(ROUND(B158*N158*(O158+ROUND(P158/12,3)),0),"")</f>
        <v>117</v>
      </c>
      <c r="E158" s="79">
        <v>1</v>
      </c>
      <c r="F158" s="61" t="str">
        <f t="shared" ref="F158:F164" si="410">IF(AND(ISBLANK(Q158),ISBLANK(R158)),"",Q158&amp;"'-"&amp;TEXT(R158,"0 #/##")&amp;"""")</f>
        <v>3'-8"</v>
      </c>
      <c r="G158" s="61" t="str">
        <f t="shared" ref="G158:G164" si="411">IF(AND(ISBLANK(S158),ISBLANK(T158)),"",S158&amp;"'-"&amp;TEXT(T158,"0 #/##")&amp;"""")</f>
        <v>2'-0"</v>
      </c>
      <c r="H158" s="61" t="str">
        <f t="shared" ref="H158:H164" si="412">IF(AND(ISBLANK(U158),ISBLANK(V158)),"",U158&amp;"'-"&amp;TEXT(V158,"0 #/##")&amp;"""")</f>
        <v/>
      </c>
      <c r="I158" s="61" t="str">
        <f t="shared" ref="I158:I164" si="413">IF(AND(ISBLANK(W158),ISBLANK(X158)),"",W158&amp;"'-"&amp;TEXT(X158,"0 #/##")&amp;"""")</f>
        <v/>
      </c>
      <c r="J158" s="61" t="str">
        <f t="shared" ref="J158:J164" si="414">IF(AND(ISBLANK(Y158),ISBLANK(Z158)),"",Y158&amp;"'-"&amp;TEXT(Z158,"0 #/##")&amp;"""")</f>
        <v/>
      </c>
      <c r="K158" s="61" t="str">
        <f t="shared" ref="K158:K164" si="415">IF(AND(ISBLANK(AA158),ISBLANK(AB158)),"",AA158&amp;"'-"&amp;TEXT(AB158,"0 #/##")&amp;"""")</f>
        <v/>
      </c>
      <c r="L158" s="61" t="str">
        <f t="shared" ref="L158:L164" si="416">IF(AND(ISBLANK(AC158),ISBLANK(AD158)),"",AC158&amp;"'-"&amp;TEXT(AD158,"0 #/##")&amp;"""")</f>
        <v/>
      </c>
      <c r="M158" s="48"/>
      <c r="N158" s="49">
        <f>VLOOKUP($AI158,'Rebar Data'!$A:$B,2,0)</f>
        <v>2.67</v>
      </c>
      <c r="O158" s="50">
        <v>5</v>
      </c>
      <c r="P158" s="51">
        <v>6</v>
      </c>
      <c r="Q158" s="52">
        <v>3</v>
      </c>
      <c r="R158" s="53">
        <v>8</v>
      </c>
      <c r="S158" s="54">
        <v>2</v>
      </c>
      <c r="T158" s="51">
        <v>0</v>
      </c>
      <c r="U158" s="52"/>
      <c r="V158" s="53"/>
      <c r="W158" s="54"/>
      <c r="X158" s="51"/>
      <c r="Y158" s="52"/>
      <c r="Z158" s="53"/>
      <c r="AA158" s="54"/>
      <c r="AB158" s="51"/>
      <c r="AC158" s="52"/>
      <c r="AD158" s="53"/>
      <c r="AG158" s="16">
        <f t="shared" si="404"/>
        <v>1</v>
      </c>
      <c r="AI158" s="26">
        <f>IFERROR(MID(A158,LEN(A158)-2,1)*1,AI156)</f>
        <v>8</v>
      </c>
      <c r="AJ158" s="18">
        <f>VLOOKUP($AG158,'Bar Bends'!$A:$H,COLUMN(B158),0)</f>
        <v>0</v>
      </c>
      <c r="AK158" s="19">
        <f>VLOOKUP($AG158,'Bar Bends'!$A:$H,COLUMN(C158),0)</f>
        <v>0</v>
      </c>
      <c r="AL158" s="20">
        <f>VLOOKUP($AG158,'Bar Bends'!$A:$H,COLUMN(D158),0)</f>
        <v>0</v>
      </c>
      <c r="AM158" s="18">
        <f>VLOOKUP($AG158,'Bar Bends'!$A:$H,COLUMN(E158),0)</f>
        <v>0</v>
      </c>
      <c r="AN158" s="19">
        <f>VLOOKUP($AG158,'Bar Bends'!$A:$H,COLUMN(F158),0)</f>
        <v>1</v>
      </c>
      <c r="AO158" s="19">
        <f>VLOOKUP($AG158,'Bar Bends'!$A:$H,COLUMN(G158),0)</f>
        <v>0</v>
      </c>
      <c r="AP158" s="20">
        <f>VLOOKUP($AG158,'Bar Bends'!$A:$H,COLUMN(H158),0)</f>
        <v>0</v>
      </c>
      <c r="AQ158" s="22">
        <f>IF(AJ158&lt;&gt;"",VLOOKUP($AI158,'Rebar Data'!$A:$I,COLUMN(C158)),0)</f>
        <v>13.5</v>
      </c>
      <c r="AR158" s="23">
        <f>IF(AK158&lt;&gt;"",VLOOKUP($AI158,'Rebar Data'!$A:$I,COLUMN(D158)),0)</f>
        <v>0</v>
      </c>
      <c r="AS158" s="24">
        <f>IF(AL158&lt;&gt;"",VLOOKUP($AI158,'Rebar Data'!$A:$I,COLUMN(E158)),0)</f>
        <v>11</v>
      </c>
      <c r="AT158" s="22">
        <f>IF(AM158&lt;&gt;"",VLOOKUP($AI158,'Rebar Data'!$A:$I,COLUMN(F158)),0)</f>
        <v>0.5</v>
      </c>
      <c r="AU158" s="23">
        <f>IF(AN158&lt;&gt;"",VLOOKUP($AI158,'Rebar Data'!$A:$I,COLUMN(G158)),0)</f>
        <v>2.5</v>
      </c>
      <c r="AV158" s="23">
        <f>IF(AO158&lt;&gt;"",VLOOKUP($AI158,'Rebar Data'!$A:$I,COLUMN(H158)),0)</f>
        <v>2.5</v>
      </c>
      <c r="AW158" s="24">
        <f>IF(AP158&lt;&gt;"",VLOOKUP($AI158,'Rebar Data'!$A:$I,COLUMN(I158)),0)</f>
        <v>5</v>
      </c>
      <c r="AX158" s="26">
        <f t="array" ref="AX158">SUM(AJ158:AL158*AQ158:AS158)</f>
        <v>0</v>
      </c>
      <c r="AY158" s="26">
        <f t="array" ref="AY158">SUM(AM158:AP158*AT158:AW158)</f>
        <v>2.5</v>
      </c>
      <c r="AZ158" s="55" t="e">
        <f t="shared" ref="AZ158:AZ164" si="417">MROUND(AH158+AX158/12-AY158/12,1/12)</f>
        <v>#NUM!</v>
      </c>
      <c r="BA158" s="56" t="str">
        <f t="shared" si="407"/>
        <v/>
      </c>
    </row>
    <row r="159" spans="1:55" x14ac:dyDescent="0.25">
      <c r="A159" s="79" t="s">
        <v>78</v>
      </c>
      <c r="B159" s="62">
        <f>2*4</f>
        <v>8</v>
      </c>
      <c r="C159" s="59" t="str">
        <f t="shared" si="408"/>
        <v>15'-6"</v>
      </c>
      <c r="D159" s="73">
        <f t="shared" si="409"/>
        <v>331</v>
      </c>
      <c r="E159" s="79">
        <v>1</v>
      </c>
      <c r="F159" s="61" t="str">
        <f t="shared" si="410"/>
        <v>13'-8"</v>
      </c>
      <c r="G159" s="61" t="str">
        <f t="shared" si="411"/>
        <v>2'-0"</v>
      </c>
      <c r="H159" s="61" t="str">
        <f t="shared" si="412"/>
        <v/>
      </c>
      <c r="I159" s="61" t="str">
        <f t="shared" si="413"/>
        <v/>
      </c>
      <c r="J159" s="61" t="str">
        <f t="shared" si="414"/>
        <v/>
      </c>
      <c r="K159" s="61" t="str">
        <f t="shared" si="415"/>
        <v/>
      </c>
      <c r="L159" s="61" t="str">
        <f t="shared" si="416"/>
        <v/>
      </c>
      <c r="M159" s="48"/>
      <c r="N159" s="49">
        <f>VLOOKUP($AI159,'Rebar Data'!$A:$B,2,0)</f>
        <v>2.67</v>
      </c>
      <c r="O159" s="50">
        <v>15</v>
      </c>
      <c r="P159" s="51">
        <v>6</v>
      </c>
      <c r="Q159" s="52">
        <v>13</v>
      </c>
      <c r="R159" s="53">
        <v>8</v>
      </c>
      <c r="S159" s="54">
        <v>2</v>
      </c>
      <c r="T159" s="51">
        <v>0</v>
      </c>
      <c r="U159" s="52"/>
      <c r="V159" s="53"/>
      <c r="W159" s="54"/>
      <c r="X159" s="51"/>
      <c r="Y159" s="52"/>
      <c r="Z159" s="53"/>
      <c r="AA159" s="54"/>
      <c r="AB159" s="51"/>
      <c r="AC159" s="52"/>
      <c r="AD159" s="53"/>
      <c r="AG159" s="16">
        <f t="shared" si="404"/>
        <v>1</v>
      </c>
      <c r="AI159" s="26">
        <f t="shared" ref="AI159:AI160" si="418">IFERROR(MID(A159,LEN(A159)-2,1)*1,AI157)</f>
        <v>8</v>
      </c>
      <c r="AJ159" s="18">
        <f>VLOOKUP($AG159,'Bar Bends'!$A:$H,COLUMN(B159),0)</f>
        <v>0</v>
      </c>
      <c r="AK159" s="19">
        <f>VLOOKUP($AG159,'Bar Bends'!$A:$H,COLUMN(C159),0)</f>
        <v>0</v>
      </c>
      <c r="AL159" s="20">
        <f>VLOOKUP($AG159,'Bar Bends'!$A:$H,COLUMN(D159),0)</f>
        <v>0</v>
      </c>
      <c r="AM159" s="18">
        <f>VLOOKUP($AG159,'Bar Bends'!$A:$H,COLUMN(E159),0)</f>
        <v>0</v>
      </c>
      <c r="AN159" s="19">
        <f>VLOOKUP($AG159,'Bar Bends'!$A:$H,COLUMN(F159),0)</f>
        <v>1</v>
      </c>
      <c r="AO159" s="19">
        <f>VLOOKUP($AG159,'Bar Bends'!$A:$H,COLUMN(G159),0)</f>
        <v>0</v>
      </c>
      <c r="AP159" s="20">
        <f>VLOOKUP($AG159,'Bar Bends'!$A:$H,COLUMN(H159),0)</f>
        <v>0</v>
      </c>
      <c r="AQ159" s="22">
        <f>IF(AJ159&lt;&gt;"",VLOOKUP($AI159,'Rebar Data'!$A:$I,COLUMN(C159)),0)</f>
        <v>13.5</v>
      </c>
      <c r="AR159" s="23">
        <f>IF(AK159&lt;&gt;"",VLOOKUP($AI159,'Rebar Data'!$A:$I,COLUMN(D159)),0)</f>
        <v>0</v>
      </c>
      <c r="AS159" s="24">
        <f>IF(AL159&lt;&gt;"",VLOOKUP($AI159,'Rebar Data'!$A:$I,COLUMN(E159)),0)</f>
        <v>11</v>
      </c>
      <c r="AT159" s="22">
        <f>IF(AM159&lt;&gt;"",VLOOKUP($AI159,'Rebar Data'!$A:$I,COLUMN(F159)),0)</f>
        <v>0.5</v>
      </c>
      <c r="AU159" s="23">
        <f>IF(AN159&lt;&gt;"",VLOOKUP($AI159,'Rebar Data'!$A:$I,COLUMN(G159)),0)</f>
        <v>2.5</v>
      </c>
      <c r="AV159" s="23">
        <f>IF(AO159&lt;&gt;"",VLOOKUP($AI159,'Rebar Data'!$A:$I,COLUMN(H159)),0)</f>
        <v>2.5</v>
      </c>
      <c r="AW159" s="24">
        <f>IF(AP159&lt;&gt;"",VLOOKUP($AI159,'Rebar Data'!$A:$I,COLUMN(I159)),0)</f>
        <v>5</v>
      </c>
      <c r="AX159" s="26">
        <f t="array" ref="AX159">SUM(AJ159:AL159*AQ159:AS159)</f>
        <v>0</v>
      </c>
      <c r="AY159" s="26">
        <f t="array" ref="AY159">SUM(AM159:AP159*AT159:AW159)</f>
        <v>2.5</v>
      </c>
      <c r="AZ159" s="55" t="e">
        <f t="shared" si="417"/>
        <v>#NUM!</v>
      </c>
      <c r="BA159" s="56" t="str">
        <f t="shared" si="407"/>
        <v/>
      </c>
    </row>
    <row r="160" spans="1:55" x14ac:dyDescent="0.25">
      <c r="A160" s="79" t="s">
        <v>79</v>
      </c>
      <c r="B160" s="62">
        <f>2*((3*4)+3)</f>
        <v>30</v>
      </c>
      <c r="C160" s="59" t="str">
        <f t="shared" si="408"/>
        <v>6'-1"</v>
      </c>
      <c r="D160" s="73">
        <f t="shared" si="409"/>
        <v>487</v>
      </c>
      <c r="E160" s="79" t="s">
        <v>11</v>
      </c>
      <c r="F160" s="61" t="str">
        <f t="shared" si="410"/>
        <v/>
      </c>
      <c r="G160" s="61" t="str">
        <f t="shared" si="411"/>
        <v/>
      </c>
      <c r="H160" s="61" t="str">
        <f t="shared" si="412"/>
        <v/>
      </c>
      <c r="I160" s="61" t="str">
        <f t="shared" si="413"/>
        <v/>
      </c>
      <c r="J160" s="61" t="str">
        <f t="shared" si="414"/>
        <v/>
      </c>
      <c r="K160" s="61" t="str">
        <f t="shared" si="415"/>
        <v/>
      </c>
      <c r="L160" s="61" t="str">
        <f t="shared" si="416"/>
        <v/>
      </c>
      <c r="M160" s="48"/>
      <c r="N160" s="49">
        <f>VLOOKUP($AI160,'Rebar Data'!$A:$B,2,0)</f>
        <v>2.67</v>
      </c>
      <c r="O160" s="50">
        <v>6</v>
      </c>
      <c r="P160" s="51">
        <v>1</v>
      </c>
      <c r="Q160" s="52"/>
      <c r="R160" s="53"/>
      <c r="S160" s="54"/>
      <c r="T160" s="51"/>
      <c r="U160" s="52"/>
      <c r="V160" s="53"/>
      <c r="W160" s="54"/>
      <c r="X160" s="51"/>
      <c r="Y160" s="52"/>
      <c r="Z160" s="53"/>
      <c r="AA160" s="54"/>
      <c r="AB160" s="51"/>
      <c r="AC160" s="52"/>
      <c r="AD160" s="53"/>
      <c r="AG160" s="16" t="str">
        <f t="shared" si="404"/>
        <v>STR</v>
      </c>
      <c r="AI160" s="26">
        <f t="shared" si="418"/>
        <v>8</v>
      </c>
      <c r="AJ160" s="18">
        <f>VLOOKUP($AG160,'Bar Bends'!$A:$H,COLUMN(B160),0)</f>
        <v>0</v>
      </c>
      <c r="AK160" s="19">
        <f>VLOOKUP($AG160,'Bar Bends'!$A:$H,COLUMN(C160),0)</f>
        <v>0</v>
      </c>
      <c r="AL160" s="20">
        <f>VLOOKUP($AG160,'Bar Bends'!$A:$H,COLUMN(D160),0)</f>
        <v>0</v>
      </c>
      <c r="AM160" s="18">
        <f>VLOOKUP($AG160,'Bar Bends'!$A:$H,COLUMN(E160),0)</f>
        <v>0</v>
      </c>
      <c r="AN160" s="19">
        <f>VLOOKUP($AG160,'Bar Bends'!$A:$H,COLUMN(F160),0)</f>
        <v>0</v>
      </c>
      <c r="AO160" s="19">
        <f>VLOOKUP($AG160,'Bar Bends'!$A:$H,COLUMN(G160),0)</f>
        <v>0</v>
      </c>
      <c r="AP160" s="20">
        <f>VLOOKUP($AG160,'Bar Bends'!$A:$H,COLUMN(H160),0)</f>
        <v>0</v>
      </c>
      <c r="AQ160" s="22">
        <f>IF(AJ160&lt;&gt;"",VLOOKUP($AI160,'Rebar Data'!$A:$I,COLUMN(C160)),0)</f>
        <v>13.5</v>
      </c>
      <c r="AR160" s="23">
        <f>IF(AK160&lt;&gt;"",VLOOKUP($AI160,'Rebar Data'!$A:$I,COLUMN(D160)),0)</f>
        <v>0</v>
      </c>
      <c r="AS160" s="24">
        <f>IF(AL160&lt;&gt;"",VLOOKUP($AI160,'Rebar Data'!$A:$I,COLUMN(E160)),0)</f>
        <v>11</v>
      </c>
      <c r="AT160" s="22">
        <f>IF(AM160&lt;&gt;"",VLOOKUP($AI160,'Rebar Data'!$A:$I,COLUMN(F160)),0)</f>
        <v>0.5</v>
      </c>
      <c r="AU160" s="23">
        <f>IF(AN160&lt;&gt;"",VLOOKUP($AI160,'Rebar Data'!$A:$I,COLUMN(G160)),0)</f>
        <v>2.5</v>
      </c>
      <c r="AV160" s="23">
        <f>IF(AO160&lt;&gt;"",VLOOKUP($AI160,'Rebar Data'!$A:$I,COLUMN(H160)),0)</f>
        <v>2.5</v>
      </c>
      <c r="AW160" s="24">
        <f>IF(AP160&lt;&gt;"",VLOOKUP($AI160,'Rebar Data'!$A:$I,COLUMN(I160)),0)</f>
        <v>5</v>
      </c>
      <c r="AX160" s="26">
        <f t="array" ref="AX160">SUM(AJ160:AL160*AQ160:AS160)</f>
        <v>0</v>
      </c>
      <c r="AY160" s="26">
        <f t="array" ref="AY160">SUM(AM160:AP160*AT160:AW160)</f>
        <v>0</v>
      </c>
      <c r="AZ160" s="55">
        <f t="shared" si="417"/>
        <v>0</v>
      </c>
      <c r="BA160" s="56" t="str">
        <f t="shared" si="407"/>
        <v/>
      </c>
    </row>
    <row r="161" spans="1:53" x14ac:dyDescent="0.25">
      <c r="A161" s="79" t="s">
        <v>80</v>
      </c>
      <c r="B161" s="62">
        <v>8</v>
      </c>
      <c r="C161" s="59" t="str">
        <f t="shared" ref="C161" si="419">IF(AND(ISNUMBER(O161), ISNUMBER(P161)),ROUND(O161,0)&amp;"'-"&amp;ROUND(P161,0)&amp;"""","")</f>
        <v>5'-8"</v>
      </c>
      <c r="D161" s="73">
        <f t="shared" ref="D161" si="420">IFERROR(ROUND(B161*N161*(O161+ROUND(P161/12,3)),0),"")</f>
        <v>121</v>
      </c>
      <c r="E161" s="79" t="s">
        <v>11</v>
      </c>
      <c r="F161" s="61" t="str">
        <f t="shared" ref="F161" si="421">IF(AND(ISBLANK(Q161),ISBLANK(R161)),"",Q161&amp;"'-"&amp;TEXT(R161,"0 #/##")&amp;"""")</f>
        <v/>
      </c>
      <c r="G161" s="61" t="str">
        <f t="shared" ref="G161" si="422">IF(AND(ISBLANK(S161),ISBLANK(T161)),"",S161&amp;"'-"&amp;TEXT(T161,"0 #/##")&amp;"""")</f>
        <v/>
      </c>
      <c r="H161" s="61" t="str">
        <f t="shared" ref="H161" si="423">IF(AND(ISBLANK(U161),ISBLANK(V161)),"",U161&amp;"'-"&amp;TEXT(V161,"0 #/##")&amp;"""")</f>
        <v/>
      </c>
      <c r="I161" s="61" t="str">
        <f t="shared" ref="I161" si="424">IF(AND(ISBLANK(W161),ISBLANK(X161)),"",W161&amp;"'-"&amp;TEXT(X161,"0 #/##")&amp;"""")</f>
        <v/>
      </c>
      <c r="J161" s="61" t="str">
        <f t="shared" ref="J161" si="425">IF(AND(ISBLANK(Y161),ISBLANK(Z161)),"",Y161&amp;"'-"&amp;TEXT(Z161,"0 #/##")&amp;"""")</f>
        <v/>
      </c>
      <c r="K161" s="61" t="str">
        <f t="shared" ref="K161" si="426">IF(AND(ISBLANK(AA161),ISBLANK(AB161)),"",AA161&amp;"'-"&amp;TEXT(AB161,"0 #/##")&amp;"""")</f>
        <v/>
      </c>
      <c r="L161" s="61" t="str">
        <f t="shared" ref="L161" si="427">IF(AND(ISBLANK(AC161),ISBLANK(AD161)),"",AC161&amp;"'-"&amp;TEXT(AD161,"0 #/##")&amp;"""")</f>
        <v/>
      </c>
      <c r="M161" s="48"/>
      <c r="N161" s="49">
        <f>VLOOKUP($AI161,'Rebar Data'!$A:$B,2,0)</f>
        <v>2.67</v>
      </c>
      <c r="O161" s="50">
        <v>5</v>
      </c>
      <c r="P161" s="51">
        <v>8</v>
      </c>
      <c r="Q161" s="52"/>
      <c r="R161" s="53"/>
      <c r="S161" s="54"/>
      <c r="T161" s="51"/>
      <c r="U161" s="52"/>
      <c r="V161" s="53"/>
      <c r="W161" s="54"/>
      <c r="X161" s="51"/>
      <c r="Y161" s="52"/>
      <c r="Z161" s="53"/>
      <c r="AA161" s="54"/>
      <c r="AB161" s="51"/>
      <c r="AC161" s="52"/>
      <c r="AD161" s="53"/>
      <c r="AG161" s="16" t="str">
        <f t="shared" si="404"/>
        <v>STR</v>
      </c>
      <c r="AI161" s="26">
        <f t="shared" ref="AI161" si="428">IFERROR(MID(A161,LEN(A161)-2,1)*1,AI159)</f>
        <v>8</v>
      </c>
      <c r="AJ161" s="18">
        <f>VLOOKUP($AG161,'Bar Bends'!$A:$H,COLUMN(B161),0)</f>
        <v>0</v>
      </c>
      <c r="AK161" s="19">
        <f>VLOOKUP($AG161,'Bar Bends'!$A:$H,COLUMN(C161),0)</f>
        <v>0</v>
      </c>
      <c r="AL161" s="20">
        <f>VLOOKUP($AG161,'Bar Bends'!$A:$H,COLUMN(D161),0)</f>
        <v>0</v>
      </c>
      <c r="AM161" s="18">
        <f>VLOOKUP($AG161,'Bar Bends'!$A:$H,COLUMN(E161),0)</f>
        <v>0</v>
      </c>
      <c r="AN161" s="19">
        <f>VLOOKUP($AG161,'Bar Bends'!$A:$H,COLUMN(F161),0)</f>
        <v>0</v>
      </c>
      <c r="AO161" s="19">
        <f>VLOOKUP($AG161,'Bar Bends'!$A:$H,COLUMN(G161),0)</f>
        <v>0</v>
      </c>
      <c r="AP161" s="20">
        <f>VLOOKUP($AG161,'Bar Bends'!$A:$H,COLUMN(H161),0)</f>
        <v>0</v>
      </c>
      <c r="AQ161" s="22">
        <f>IF(AJ161&lt;&gt;"",VLOOKUP($AI161,'Rebar Data'!$A:$I,COLUMN(C161)),0)</f>
        <v>13.5</v>
      </c>
      <c r="AR161" s="23">
        <f>IF(AK161&lt;&gt;"",VLOOKUP($AI161,'Rebar Data'!$A:$I,COLUMN(D161)),0)</f>
        <v>0</v>
      </c>
      <c r="AS161" s="24">
        <f>IF(AL161&lt;&gt;"",VLOOKUP($AI161,'Rebar Data'!$A:$I,COLUMN(E161)),0)</f>
        <v>11</v>
      </c>
      <c r="AT161" s="22">
        <f>IF(AM161&lt;&gt;"",VLOOKUP($AI161,'Rebar Data'!$A:$I,COLUMN(F161)),0)</f>
        <v>0.5</v>
      </c>
      <c r="AU161" s="23">
        <f>IF(AN161&lt;&gt;"",VLOOKUP($AI161,'Rebar Data'!$A:$I,COLUMN(G161)),0)</f>
        <v>2.5</v>
      </c>
      <c r="AV161" s="23">
        <f>IF(AO161&lt;&gt;"",VLOOKUP($AI161,'Rebar Data'!$A:$I,COLUMN(H161)),0)</f>
        <v>2.5</v>
      </c>
      <c r="AW161" s="24">
        <f>IF(AP161&lt;&gt;"",VLOOKUP($AI161,'Rebar Data'!$A:$I,COLUMN(I161)),0)</f>
        <v>5</v>
      </c>
      <c r="AX161" s="26">
        <f t="array" ref="AX161">SUM(AJ161:AL161*AQ161:AS161)</f>
        <v>0</v>
      </c>
      <c r="AY161" s="26">
        <f t="array" ref="AY161">SUM(AM161:AP161*AT161:AW161)</f>
        <v>0</v>
      </c>
      <c r="AZ161" s="55">
        <f t="shared" ref="AZ161" si="429">MROUND(AH161+AX161/12-AY161/12,1/12)</f>
        <v>0</v>
      </c>
      <c r="BA161" s="56" t="str">
        <f t="shared" si="407"/>
        <v/>
      </c>
    </row>
    <row r="162" spans="1:53" x14ac:dyDescent="0.25">
      <c r="A162" s="79" t="s">
        <v>94</v>
      </c>
      <c r="B162" s="62">
        <f>2*4*2</f>
        <v>16</v>
      </c>
      <c r="C162" s="59" t="str">
        <f t="shared" ref="C162:C163" si="430">IF(AND(ISNUMBER(O162), ISNUMBER(P162)),ROUND(O162,0)&amp;"'-"&amp;ROUND(P162,0)&amp;"""","")</f>
        <v>2'-3"</v>
      </c>
      <c r="D162" s="73">
        <f t="shared" ref="D162:D163" si="431">IFERROR(ROUND(B162*N162*(O162+ROUND(P162/12,3)),0),"")</f>
        <v>96</v>
      </c>
      <c r="E162" s="79" t="s">
        <v>11</v>
      </c>
      <c r="F162" s="61" t="str">
        <f t="shared" ref="F162:F163" si="432">IF(AND(ISBLANK(Q162),ISBLANK(R162)),"",Q162&amp;"'-"&amp;TEXT(R162,"0 #/##")&amp;"""")</f>
        <v/>
      </c>
      <c r="G162" s="61" t="str">
        <f t="shared" ref="G162:G163" si="433">IF(AND(ISBLANK(S162),ISBLANK(T162)),"",S162&amp;"'-"&amp;TEXT(T162,"0 #/##")&amp;"""")</f>
        <v/>
      </c>
      <c r="H162" s="61" t="str">
        <f t="shared" ref="H162:H163" si="434">IF(AND(ISBLANK(U162),ISBLANK(V162)),"",U162&amp;"'-"&amp;TEXT(V162,"0 #/##")&amp;"""")</f>
        <v/>
      </c>
      <c r="I162" s="61" t="str">
        <f t="shared" ref="I162:I163" si="435">IF(AND(ISBLANK(W162),ISBLANK(X162)),"",W162&amp;"'-"&amp;TEXT(X162,"0 #/##")&amp;"""")</f>
        <v/>
      </c>
      <c r="J162" s="61" t="str">
        <f t="shared" ref="J162:J163" si="436">IF(AND(ISBLANK(Y162),ISBLANK(Z162)),"",Y162&amp;"'-"&amp;TEXT(Z162,"0 #/##")&amp;"""")</f>
        <v/>
      </c>
      <c r="K162" s="61" t="str">
        <f t="shared" ref="K162:K163" si="437">IF(AND(ISBLANK(AA162),ISBLANK(AB162)),"",AA162&amp;"'-"&amp;TEXT(AB162,"0 #/##")&amp;"""")</f>
        <v/>
      </c>
      <c r="L162" s="61" t="str">
        <f t="shared" ref="L162:L163" si="438">IF(AND(ISBLANK(AC162),ISBLANK(AD162)),"",AC162&amp;"'-"&amp;TEXT(AD162,"0 #/##")&amp;"""")</f>
        <v/>
      </c>
      <c r="M162" s="48"/>
      <c r="N162" s="49">
        <f>VLOOKUP($AI162,'Rebar Data'!$A:$B,2,0)</f>
        <v>2.67</v>
      </c>
      <c r="O162" s="50">
        <v>2</v>
      </c>
      <c r="P162" s="51">
        <v>3</v>
      </c>
      <c r="Q162" s="52"/>
      <c r="R162" s="53"/>
      <c r="S162" s="54"/>
      <c r="T162" s="51"/>
      <c r="U162" s="52"/>
      <c r="V162" s="53"/>
      <c r="W162" s="54"/>
      <c r="X162" s="51"/>
      <c r="Y162" s="52"/>
      <c r="Z162" s="53"/>
      <c r="AA162" s="54"/>
      <c r="AB162" s="51"/>
      <c r="AC162" s="52"/>
      <c r="AD162" s="53"/>
      <c r="AG162" s="16" t="str">
        <f t="shared" si="404"/>
        <v>STR</v>
      </c>
      <c r="AI162" s="26">
        <f t="shared" ref="AI162" si="439">IFERROR(MID(A162,LEN(A162)-2,1)*1,AI160)</f>
        <v>8</v>
      </c>
      <c r="AJ162" s="18">
        <f>VLOOKUP($AG162,'Bar Bends'!$A:$H,COLUMN(B162),0)</f>
        <v>0</v>
      </c>
      <c r="AK162" s="19">
        <f>VLOOKUP($AG162,'Bar Bends'!$A:$H,COLUMN(C162),0)</f>
        <v>0</v>
      </c>
      <c r="AL162" s="20">
        <f>VLOOKUP($AG162,'Bar Bends'!$A:$H,COLUMN(D162),0)</f>
        <v>0</v>
      </c>
      <c r="AM162" s="18">
        <f>VLOOKUP($AG162,'Bar Bends'!$A:$H,COLUMN(E162),0)</f>
        <v>0</v>
      </c>
      <c r="AN162" s="19">
        <f>VLOOKUP($AG162,'Bar Bends'!$A:$H,COLUMN(F162),0)</f>
        <v>0</v>
      </c>
      <c r="AO162" s="19">
        <f>VLOOKUP($AG162,'Bar Bends'!$A:$H,COLUMN(G162),0)</f>
        <v>0</v>
      </c>
      <c r="AP162" s="20">
        <f>VLOOKUP($AG162,'Bar Bends'!$A:$H,COLUMN(H162),0)</f>
        <v>0</v>
      </c>
      <c r="AQ162" s="22">
        <f>IF(AJ162&lt;&gt;"",VLOOKUP($AI162,'Rebar Data'!$A:$I,COLUMN(C162)),0)</f>
        <v>13.5</v>
      </c>
      <c r="AR162" s="23">
        <f>IF(AK162&lt;&gt;"",VLOOKUP($AI162,'Rebar Data'!$A:$I,COLUMN(D162)),0)</f>
        <v>0</v>
      </c>
      <c r="AS162" s="24">
        <f>IF(AL162&lt;&gt;"",VLOOKUP($AI162,'Rebar Data'!$A:$I,COLUMN(E162)),0)</f>
        <v>11</v>
      </c>
      <c r="AT162" s="22">
        <f>IF(AM162&lt;&gt;"",VLOOKUP($AI162,'Rebar Data'!$A:$I,COLUMN(F162)),0)</f>
        <v>0.5</v>
      </c>
      <c r="AU162" s="23">
        <f>IF(AN162&lt;&gt;"",VLOOKUP($AI162,'Rebar Data'!$A:$I,COLUMN(G162)),0)</f>
        <v>2.5</v>
      </c>
      <c r="AV162" s="23">
        <f>IF(AO162&lt;&gt;"",VLOOKUP($AI162,'Rebar Data'!$A:$I,COLUMN(H162)),0)</f>
        <v>2.5</v>
      </c>
      <c r="AW162" s="24">
        <f>IF(AP162&lt;&gt;"",VLOOKUP($AI162,'Rebar Data'!$A:$I,COLUMN(I162)),0)</f>
        <v>5</v>
      </c>
      <c r="AX162" s="26">
        <f t="array" ref="AX162">SUM(AJ162:AL162*AQ162:AS162)</f>
        <v>0</v>
      </c>
      <c r="AY162" s="26">
        <f t="array" ref="AY162">SUM(AM162:AP162*AT162:AW162)</f>
        <v>0</v>
      </c>
      <c r="AZ162" s="55">
        <f t="shared" ref="AZ162:AZ163" si="440">MROUND(AH162+AX162/12-AY162/12,1/12)</f>
        <v>0</v>
      </c>
      <c r="BA162" s="56" t="str">
        <f t="shared" si="407"/>
        <v/>
      </c>
    </row>
    <row r="163" spans="1:53" x14ac:dyDescent="0.25">
      <c r="A163" s="79" t="s">
        <v>95</v>
      </c>
      <c r="B163" s="62">
        <f>2*4*2</f>
        <v>16</v>
      </c>
      <c r="C163" s="59" t="str">
        <f t="shared" si="430"/>
        <v>5'-5"</v>
      </c>
      <c r="D163" s="73">
        <f t="shared" si="431"/>
        <v>231</v>
      </c>
      <c r="E163" s="62">
        <v>18</v>
      </c>
      <c r="F163" s="61" t="str">
        <f t="shared" si="432"/>
        <v>3'-3"</v>
      </c>
      <c r="G163" s="61" t="str">
        <f t="shared" si="433"/>
        <v>1'-0"</v>
      </c>
      <c r="H163" s="61" t="str">
        <f t="shared" si="434"/>
        <v>1'-0"</v>
      </c>
      <c r="I163" s="61" t="str">
        <f t="shared" si="435"/>
        <v/>
      </c>
      <c r="J163" s="61" t="str">
        <f t="shared" si="436"/>
        <v/>
      </c>
      <c r="K163" s="61" t="str">
        <f t="shared" si="437"/>
        <v/>
      </c>
      <c r="L163" s="61" t="str">
        <f t="shared" si="438"/>
        <v/>
      </c>
      <c r="M163" s="48"/>
      <c r="N163" s="49">
        <f>VLOOKUP($AI163,'Rebar Data'!$A:$B,2,0)</f>
        <v>2.67</v>
      </c>
      <c r="O163" s="50">
        <v>5</v>
      </c>
      <c r="P163" s="51">
        <v>5</v>
      </c>
      <c r="Q163" s="52">
        <v>3</v>
      </c>
      <c r="R163" s="53">
        <v>3</v>
      </c>
      <c r="S163" s="54">
        <v>1</v>
      </c>
      <c r="T163" s="51">
        <v>0</v>
      </c>
      <c r="U163" s="52">
        <v>1</v>
      </c>
      <c r="V163" s="53">
        <v>0</v>
      </c>
      <c r="W163" s="54"/>
      <c r="X163" s="51"/>
      <c r="Y163" s="52"/>
      <c r="Z163" s="53"/>
      <c r="AA163" s="54"/>
      <c r="AB163" s="51"/>
      <c r="AC163" s="52"/>
      <c r="AD163" s="53"/>
      <c r="AG163" s="16">
        <f>IF(B158="SER OF",E158,IF(B172="SER OF",E172,E163))</f>
        <v>18</v>
      </c>
      <c r="AI163" s="26">
        <f>IFERROR(MID(A163,LEN(A163)-2,1)*1,AI158)</f>
        <v>8</v>
      </c>
      <c r="AJ163" s="18">
        <f>VLOOKUP($AG163,'Bar Bends'!$A:$H,COLUMN(B163),0)</f>
        <v>0</v>
      </c>
      <c r="AK163" s="19">
        <f>VLOOKUP($AG163,'Bar Bends'!$A:$H,COLUMN(C163),0)</f>
        <v>0</v>
      </c>
      <c r="AL163" s="20">
        <f>VLOOKUP($AG163,'Bar Bends'!$A:$H,COLUMN(D163),0)</f>
        <v>0</v>
      </c>
      <c r="AM163" s="18">
        <f>VLOOKUP($AG163,'Bar Bends'!$A:$H,COLUMN(E163),0)</f>
        <v>0</v>
      </c>
      <c r="AN163" s="19">
        <f>VLOOKUP($AG163,'Bar Bends'!$A:$H,COLUMN(F163),0)</f>
        <v>0</v>
      </c>
      <c r="AO163" s="19">
        <f>VLOOKUP($AG163,'Bar Bends'!$A:$H,COLUMN(G163),0)</f>
        <v>0</v>
      </c>
      <c r="AP163" s="20">
        <f>VLOOKUP($AG163,'Bar Bends'!$A:$H,COLUMN(H163),0)</f>
        <v>0</v>
      </c>
      <c r="AQ163" s="22">
        <f>IF(AJ163&lt;&gt;"",VLOOKUP($AI163,'Rebar Data'!$A:$I,COLUMN(C163)),0)</f>
        <v>13.5</v>
      </c>
      <c r="AR163" s="23">
        <f>IF(AK163&lt;&gt;"",VLOOKUP($AI163,'Rebar Data'!$A:$I,COLUMN(D163)),0)</f>
        <v>0</v>
      </c>
      <c r="AS163" s="24">
        <f>IF(AL163&lt;&gt;"",VLOOKUP($AI163,'Rebar Data'!$A:$I,COLUMN(E163)),0)</f>
        <v>11</v>
      </c>
      <c r="AT163" s="22">
        <f>IF(AM163&lt;&gt;"",VLOOKUP($AI163,'Rebar Data'!$A:$I,COLUMN(F163)),0)</f>
        <v>0.5</v>
      </c>
      <c r="AU163" s="23">
        <f>IF(AN163&lt;&gt;"",VLOOKUP($AI163,'Rebar Data'!$A:$I,COLUMN(G163)),0)</f>
        <v>2.5</v>
      </c>
      <c r="AV163" s="23">
        <f>IF(AO163&lt;&gt;"",VLOOKUP($AI163,'Rebar Data'!$A:$I,COLUMN(H163)),0)</f>
        <v>2.5</v>
      </c>
      <c r="AW163" s="24">
        <f>IF(AP163&lt;&gt;"",VLOOKUP($AI163,'Rebar Data'!$A:$I,COLUMN(I163)),0)</f>
        <v>5</v>
      </c>
      <c r="AX163" s="26">
        <f t="array" ref="AX163">SUM(AJ163:AL163*AQ163:AS163)</f>
        <v>0</v>
      </c>
      <c r="AY163" s="26">
        <f t="array" ref="AY163">SUM(AM163:AP163*AT163:AW163)</f>
        <v>0</v>
      </c>
      <c r="AZ163" s="55">
        <f t="shared" si="440"/>
        <v>0</v>
      </c>
      <c r="BA163" s="56" t="str">
        <f>IF(B163="SER OF",(AZ172-AZ158)/(B172-1),"")</f>
        <v/>
      </c>
    </row>
    <row r="164" spans="1:53" ht="13.8" thickBot="1" x14ac:dyDescent="0.3">
      <c r="A164" s="79" t="s">
        <v>158</v>
      </c>
      <c r="B164" s="62">
        <f>2*12</f>
        <v>24</v>
      </c>
      <c r="C164" s="59" t="str">
        <f t="shared" si="408"/>
        <v>18'-1"</v>
      </c>
      <c r="D164" s="73">
        <f t="shared" si="409"/>
        <v>1159</v>
      </c>
      <c r="E164" s="79" t="s">
        <v>11</v>
      </c>
      <c r="F164" s="61" t="str">
        <f t="shared" si="410"/>
        <v/>
      </c>
      <c r="G164" s="61" t="str">
        <f t="shared" si="411"/>
        <v/>
      </c>
      <c r="H164" s="61" t="str">
        <f t="shared" si="412"/>
        <v/>
      </c>
      <c r="I164" s="61" t="str">
        <f t="shared" si="413"/>
        <v/>
      </c>
      <c r="J164" s="61" t="str">
        <f t="shared" si="414"/>
        <v/>
      </c>
      <c r="K164" s="61" t="str">
        <f t="shared" si="415"/>
        <v/>
      </c>
      <c r="L164" s="61" t="str">
        <f t="shared" si="416"/>
        <v/>
      </c>
      <c r="M164" s="48"/>
      <c r="N164" s="49">
        <f>VLOOKUP($AI164,'Rebar Data'!$A:$B,2,0)</f>
        <v>2.67</v>
      </c>
      <c r="O164" s="50">
        <v>18</v>
      </c>
      <c r="P164" s="51">
        <v>1</v>
      </c>
      <c r="Q164" s="52"/>
      <c r="R164" s="53"/>
      <c r="S164" s="54"/>
      <c r="T164" s="51"/>
      <c r="U164" s="52"/>
      <c r="V164" s="53"/>
      <c r="W164" s="54"/>
      <c r="X164" s="51"/>
      <c r="Y164" s="52"/>
      <c r="Z164" s="53"/>
      <c r="AA164" s="54"/>
      <c r="AB164" s="51"/>
      <c r="AC164" s="52"/>
      <c r="AD164" s="53"/>
      <c r="AG164" s="16" t="str">
        <f>IF(B159="SER OF",E159,IF(B173="SER OF",E173,E164))</f>
        <v>STR</v>
      </c>
      <c r="AI164" s="26">
        <f>IFERROR(MID(A164,LEN(A164)-2,1)*1,AI159)</f>
        <v>8</v>
      </c>
      <c r="AJ164" s="18">
        <f>VLOOKUP($AG164,'Bar Bends'!$A:$H,COLUMN(B164),0)</f>
        <v>0</v>
      </c>
      <c r="AK164" s="19">
        <f>VLOOKUP($AG164,'Bar Bends'!$A:$H,COLUMN(C164),0)</f>
        <v>0</v>
      </c>
      <c r="AL164" s="20">
        <f>VLOOKUP($AG164,'Bar Bends'!$A:$H,COLUMN(D164),0)</f>
        <v>0</v>
      </c>
      <c r="AM164" s="18">
        <f>VLOOKUP($AG164,'Bar Bends'!$A:$H,COLUMN(E164),0)</f>
        <v>0</v>
      </c>
      <c r="AN164" s="19">
        <f>VLOOKUP($AG164,'Bar Bends'!$A:$H,COLUMN(F164),0)</f>
        <v>0</v>
      </c>
      <c r="AO164" s="19">
        <f>VLOOKUP($AG164,'Bar Bends'!$A:$H,COLUMN(G164),0)</f>
        <v>0</v>
      </c>
      <c r="AP164" s="20">
        <f>VLOOKUP($AG164,'Bar Bends'!$A:$H,COLUMN(H164),0)</f>
        <v>0</v>
      </c>
      <c r="AQ164" s="22">
        <f>IF(AJ164&lt;&gt;"",VLOOKUP($AI164,'Rebar Data'!$A:$I,COLUMN(C164)),0)</f>
        <v>13.5</v>
      </c>
      <c r="AR164" s="23">
        <f>IF(AK164&lt;&gt;"",VLOOKUP($AI164,'Rebar Data'!$A:$I,COLUMN(D164)),0)</f>
        <v>0</v>
      </c>
      <c r="AS164" s="24">
        <f>IF(AL164&lt;&gt;"",VLOOKUP($AI164,'Rebar Data'!$A:$I,COLUMN(E164)),0)</f>
        <v>11</v>
      </c>
      <c r="AT164" s="22">
        <f>IF(AM164&lt;&gt;"",VLOOKUP($AI164,'Rebar Data'!$A:$I,COLUMN(F164)),0)</f>
        <v>0.5</v>
      </c>
      <c r="AU164" s="23">
        <f>IF(AN164&lt;&gt;"",VLOOKUP($AI164,'Rebar Data'!$A:$I,COLUMN(G164)),0)</f>
        <v>2.5</v>
      </c>
      <c r="AV164" s="23">
        <f>IF(AO164&lt;&gt;"",VLOOKUP($AI164,'Rebar Data'!$A:$I,COLUMN(H164)),0)</f>
        <v>2.5</v>
      </c>
      <c r="AW164" s="24">
        <f>IF(AP164&lt;&gt;"",VLOOKUP($AI164,'Rebar Data'!$A:$I,COLUMN(I164)),0)</f>
        <v>5</v>
      </c>
      <c r="AX164" s="26">
        <f t="array" ref="AX164">SUM(AJ164:AL164*AQ164:AS164)</f>
        <v>0</v>
      </c>
      <c r="AY164" s="26">
        <f t="array" ref="AY164">SUM(AM164:AP164*AT164:AW164)</f>
        <v>0</v>
      </c>
      <c r="AZ164" s="55">
        <f t="shared" si="417"/>
        <v>0</v>
      </c>
      <c r="BA164" s="56" t="str">
        <f>IF(B164="SER OF",(AZ173-AZ159)/(B173-1),"")</f>
        <v/>
      </c>
    </row>
    <row r="165" spans="1:53" ht="21" customHeight="1" thickBot="1" x14ac:dyDescent="0.3">
      <c r="A165" s="118" t="s">
        <v>10</v>
      </c>
      <c r="B165" s="119"/>
      <c r="C165" s="120"/>
      <c r="D165" s="64">
        <f>SUM(D132:D164)</f>
        <v>41022</v>
      </c>
      <c r="E165" s="106"/>
      <c r="F165" s="107"/>
      <c r="G165" s="107"/>
      <c r="H165" s="107"/>
      <c r="I165" s="107"/>
      <c r="J165" s="107"/>
      <c r="K165" s="107"/>
      <c r="L165" s="108"/>
      <c r="M165" s="65"/>
      <c r="AG165" s="16">
        <f>IF(B142="SER OF",E142,IF(B166="SER OF",E166,E165))</f>
        <v>0</v>
      </c>
      <c r="AI165" s="26" t="e">
        <f t="shared" ref="AI165:AI182" si="441">MID(A165,LEN(A165)-2,1)*1</f>
        <v>#VALUE!</v>
      </c>
      <c r="AJ165" s="18" t="e">
        <f>VLOOKUP($AG165,'Bar Bends'!$A:$H,COLUMN(B165),0)</f>
        <v>#N/A</v>
      </c>
      <c r="AK165" s="19" t="e">
        <f>VLOOKUP($AG165,'Bar Bends'!$A:$H,COLUMN(C165),0)</f>
        <v>#N/A</v>
      </c>
      <c r="AL165" s="20" t="e">
        <f>VLOOKUP($AG165,'Bar Bends'!$A:$H,COLUMN(D165),0)</f>
        <v>#N/A</v>
      </c>
      <c r="AM165" s="18" t="e">
        <f>VLOOKUP($AG165,'Bar Bends'!$A:$H,COLUMN(E165),0)</f>
        <v>#N/A</v>
      </c>
      <c r="AN165" s="19" t="e">
        <f>VLOOKUP($AG165,'Bar Bends'!$A:$H,COLUMN(F165),0)</f>
        <v>#N/A</v>
      </c>
      <c r="AO165" s="19" t="e">
        <f>VLOOKUP($AG165,'Bar Bends'!$A:$H,COLUMN(G165),0)</f>
        <v>#N/A</v>
      </c>
      <c r="AP165" s="20" t="e">
        <f>VLOOKUP($AG165,'Bar Bends'!$A:$H,COLUMN(H165),0)</f>
        <v>#N/A</v>
      </c>
      <c r="AQ165" s="22" t="e">
        <f>IF(AJ165&lt;&gt;"",VLOOKUP($AI165,'Rebar Data'!$A:$I,COLUMN(C165)),0)</f>
        <v>#N/A</v>
      </c>
      <c r="AR165" s="23" t="e">
        <f>IF(AK165&lt;&gt;"",VLOOKUP($AI165,'Rebar Data'!$A:$I,COLUMN(D165)),0)</f>
        <v>#N/A</v>
      </c>
      <c r="AS165" s="24" t="e">
        <f>IF(AL165&lt;&gt;"",VLOOKUP($AI165,'Rebar Data'!$A:$I,COLUMN(E165)),0)</f>
        <v>#N/A</v>
      </c>
      <c r="AT165" s="22" t="e">
        <f>IF(AM165&lt;&gt;"",VLOOKUP($AI165,'Rebar Data'!$A:$I,COLUMN(F165)),0)</f>
        <v>#N/A</v>
      </c>
      <c r="AU165" s="23" t="e">
        <f>IF(AN165&lt;&gt;"",VLOOKUP($AI165,'Rebar Data'!$A:$I,COLUMN(G165)),0)</f>
        <v>#N/A</v>
      </c>
      <c r="AV165" s="23" t="e">
        <f>IF(AO165&lt;&gt;"",VLOOKUP($AI165,'Rebar Data'!$A:$I,COLUMN(H165)),0)</f>
        <v>#N/A</v>
      </c>
      <c r="AW165" s="24" t="e">
        <f>IF(AP165&lt;&gt;"",VLOOKUP($AI165,'Rebar Data'!$A:$I,COLUMN(I165)),0)</f>
        <v>#N/A</v>
      </c>
      <c r="AX165" s="26" t="e">
        <f t="array" ref="AX165">SUM(AJ165:AL165*AQ165:AS165)</f>
        <v>#N/A</v>
      </c>
      <c r="AY165" s="26" t="e">
        <f t="array" ref="AY165">SUM(AM165:AP165*AT165:AW165)</f>
        <v>#N/A</v>
      </c>
      <c r="AZ165" s="55" t="e">
        <f t="shared" si="57"/>
        <v>#N/A</v>
      </c>
      <c r="BA165" s="56" t="str">
        <f>IF(B165="SER OF",(AZ166-AZ142)/(B166-1),"")</f>
        <v/>
      </c>
    </row>
    <row r="166" spans="1:53" ht="21" customHeight="1" thickBot="1" x14ac:dyDescent="0.3">
      <c r="A166" s="118" t="s">
        <v>17</v>
      </c>
      <c r="B166" s="119"/>
      <c r="C166" s="119"/>
      <c r="D166" s="68">
        <f>+D165+D32+D19+D48+D126</f>
        <v>125921</v>
      </c>
      <c r="E166" s="107"/>
      <c r="F166" s="107"/>
      <c r="G166" s="107"/>
      <c r="H166" s="107"/>
      <c r="I166" s="107"/>
      <c r="J166" s="107"/>
      <c r="K166" s="107"/>
      <c r="L166" s="108"/>
      <c r="M166" s="65"/>
      <c r="AI166" s="26" t="e">
        <f t="shared" si="441"/>
        <v>#VALUE!</v>
      </c>
      <c r="AJ166" s="18" t="e">
        <f>VLOOKUP($AG166,'Bar Bends'!$A:$H,COLUMN(B166),0)</f>
        <v>#N/A</v>
      </c>
      <c r="AK166" s="19" t="e">
        <f>VLOOKUP($AG166,'Bar Bends'!$A:$H,COLUMN(C166),0)</f>
        <v>#N/A</v>
      </c>
      <c r="AL166" s="20" t="e">
        <f>VLOOKUP($AG166,'Bar Bends'!$A:$H,COLUMN(D166),0)</f>
        <v>#N/A</v>
      </c>
      <c r="AM166" s="18" t="e">
        <f>VLOOKUP($AG166,'Bar Bends'!$A:$H,COLUMN(E166),0)</f>
        <v>#N/A</v>
      </c>
      <c r="AN166" s="19" t="e">
        <f>VLOOKUP($AG166,'Bar Bends'!$A:$H,COLUMN(F166),0)</f>
        <v>#N/A</v>
      </c>
      <c r="AO166" s="19" t="e">
        <f>VLOOKUP($AG166,'Bar Bends'!$A:$H,COLUMN(G166),0)</f>
        <v>#N/A</v>
      </c>
      <c r="AP166" s="20" t="e">
        <f>VLOOKUP($AG166,'Bar Bends'!$A:$H,COLUMN(H166),0)</f>
        <v>#N/A</v>
      </c>
      <c r="AQ166" s="22" t="e">
        <f>IF(AJ166&lt;&gt;"",VLOOKUP($AI166,'Rebar Data'!$A:$I,COLUMN(C166)),0)</f>
        <v>#N/A</v>
      </c>
      <c r="AR166" s="23" t="e">
        <f>IF(AK166&lt;&gt;"",VLOOKUP($AI166,'Rebar Data'!$A:$I,COLUMN(D166)),0)</f>
        <v>#N/A</v>
      </c>
      <c r="AS166" s="24" t="e">
        <f>IF(AL166&lt;&gt;"",VLOOKUP($AI166,'Rebar Data'!$A:$I,COLUMN(E166)),0)</f>
        <v>#N/A</v>
      </c>
      <c r="AT166" s="22" t="e">
        <f>IF(AM166&lt;&gt;"",VLOOKUP($AI166,'Rebar Data'!$A:$I,COLUMN(F166)),0)</f>
        <v>#N/A</v>
      </c>
      <c r="AU166" s="23" t="e">
        <f>IF(AN166&lt;&gt;"",VLOOKUP($AI166,'Rebar Data'!$A:$I,COLUMN(G166)),0)</f>
        <v>#N/A</v>
      </c>
      <c r="AV166" s="23" t="e">
        <f>IF(AO166&lt;&gt;"",VLOOKUP($AI166,'Rebar Data'!$A:$I,COLUMN(H166)),0)</f>
        <v>#N/A</v>
      </c>
      <c r="AW166" s="24" t="e">
        <f>IF(AP166&lt;&gt;"",VLOOKUP($AI166,'Rebar Data'!$A:$I,COLUMN(I166)),0)</f>
        <v>#N/A</v>
      </c>
      <c r="AX166" s="26" t="e">
        <f t="array" ref="AX166">SUM(AJ166:AL166*AQ166:AS166)</f>
        <v>#N/A</v>
      </c>
      <c r="AY166" s="26" t="e">
        <f t="array" ref="AY166">SUM(AM166:AP166*AT166:AW166)</f>
        <v>#N/A</v>
      </c>
      <c r="AZ166" s="55" t="e">
        <f t="shared" si="57"/>
        <v>#N/A</v>
      </c>
      <c r="BA166" s="56" t="str">
        <f t="shared" ref="BA166:BA182" si="442">IF(B166="SER OF",(AZ167-AZ165)/(B167-1),"")</f>
        <v/>
      </c>
    </row>
    <row r="167" spans="1:53" ht="12.75" customHeight="1" thickBot="1" x14ac:dyDescent="0.3">
      <c r="A167" s="74"/>
      <c r="B167" s="75"/>
      <c r="C167" s="75"/>
      <c r="D167" s="76"/>
      <c r="E167" s="75"/>
      <c r="F167" s="75"/>
      <c r="G167" s="75"/>
      <c r="H167" s="75"/>
      <c r="I167" s="75"/>
      <c r="J167" s="75"/>
      <c r="K167" s="75"/>
      <c r="L167" s="77"/>
      <c r="AI167" s="26" t="e">
        <f t="shared" si="441"/>
        <v>#VALUE!</v>
      </c>
      <c r="AJ167" s="18" t="e">
        <f>VLOOKUP($AG167,'Bar Bends'!$A:$H,COLUMN(B167),0)</f>
        <v>#N/A</v>
      </c>
      <c r="AK167" s="19" t="e">
        <f>VLOOKUP($AG167,'Bar Bends'!$A:$H,COLUMN(C167),0)</f>
        <v>#N/A</v>
      </c>
      <c r="AL167" s="20" t="e">
        <f>VLOOKUP($AG167,'Bar Bends'!$A:$H,COLUMN(D167),0)</f>
        <v>#N/A</v>
      </c>
      <c r="AM167" s="18" t="e">
        <f>VLOOKUP($AG167,'Bar Bends'!$A:$H,COLUMN(E167),0)</f>
        <v>#N/A</v>
      </c>
      <c r="AN167" s="19" t="e">
        <f>VLOOKUP($AG167,'Bar Bends'!$A:$H,COLUMN(F167),0)</f>
        <v>#N/A</v>
      </c>
      <c r="AO167" s="19" t="e">
        <f>VLOOKUP($AG167,'Bar Bends'!$A:$H,COLUMN(G167),0)</f>
        <v>#N/A</v>
      </c>
      <c r="AP167" s="20" t="e">
        <f>VLOOKUP($AG167,'Bar Bends'!$A:$H,COLUMN(H167),0)</f>
        <v>#N/A</v>
      </c>
      <c r="AQ167" s="22" t="e">
        <f>IF(AJ167&lt;&gt;"",VLOOKUP($AI167,'Rebar Data'!$A:$I,COLUMN(C167)),0)</f>
        <v>#N/A</v>
      </c>
      <c r="AR167" s="23" t="e">
        <f>IF(AK167&lt;&gt;"",VLOOKUP($AI167,'Rebar Data'!$A:$I,COLUMN(D167)),0)</f>
        <v>#N/A</v>
      </c>
      <c r="AS167" s="24" t="e">
        <f>IF(AL167&lt;&gt;"",VLOOKUP($AI167,'Rebar Data'!$A:$I,COLUMN(E167)),0)</f>
        <v>#N/A</v>
      </c>
      <c r="AT167" s="22" t="e">
        <f>IF(AM167&lt;&gt;"",VLOOKUP($AI167,'Rebar Data'!$A:$I,COLUMN(F167)),0)</f>
        <v>#N/A</v>
      </c>
      <c r="AU167" s="23" t="e">
        <f>IF(AN167&lt;&gt;"",VLOOKUP($AI167,'Rebar Data'!$A:$I,COLUMN(G167)),0)</f>
        <v>#N/A</v>
      </c>
      <c r="AV167" s="23" t="e">
        <f>IF(AO167&lt;&gt;"",VLOOKUP($AI167,'Rebar Data'!$A:$I,COLUMN(H167)),0)</f>
        <v>#N/A</v>
      </c>
      <c r="AW167" s="24" t="e">
        <f>IF(AP167&lt;&gt;"",VLOOKUP($AI167,'Rebar Data'!$A:$I,COLUMN(I167)),0)</f>
        <v>#N/A</v>
      </c>
      <c r="AX167" s="26" t="e">
        <f t="array" ref="AX167">SUM(AJ167:AL167*AQ167:AS167)</f>
        <v>#N/A</v>
      </c>
      <c r="AY167" s="26" t="e">
        <f t="array" ref="AY167">SUM(AM167:AP167*AT167:AW167)</f>
        <v>#N/A</v>
      </c>
      <c r="AZ167" s="55" t="e">
        <f t="shared" si="57"/>
        <v>#N/A</v>
      </c>
      <c r="BA167" s="56" t="str">
        <f t="shared" si="442"/>
        <v/>
      </c>
    </row>
    <row r="168" spans="1:53" x14ac:dyDescent="0.25">
      <c r="AI168" s="26" t="e">
        <f t="shared" si="441"/>
        <v>#VALUE!</v>
      </c>
      <c r="AJ168" s="18" t="e">
        <f>VLOOKUP($AG168,'Bar Bends'!$A:$H,COLUMN(B168),0)</f>
        <v>#N/A</v>
      </c>
      <c r="AK168" s="19" t="e">
        <f>VLOOKUP($AG168,'Bar Bends'!$A:$H,COLUMN(C168),0)</f>
        <v>#N/A</v>
      </c>
      <c r="AL168" s="20" t="e">
        <f>VLOOKUP($AG168,'Bar Bends'!$A:$H,COLUMN(D168),0)</f>
        <v>#N/A</v>
      </c>
      <c r="AM168" s="18" t="e">
        <f>VLOOKUP($AG168,'Bar Bends'!$A:$H,COLUMN(E168),0)</f>
        <v>#N/A</v>
      </c>
      <c r="AN168" s="19" t="e">
        <f>VLOOKUP($AG168,'Bar Bends'!$A:$H,COLUMN(F168),0)</f>
        <v>#N/A</v>
      </c>
      <c r="AO168" s="19" t="e">
        <f>VLOOKUP($AG168,'Bar Bends'!$A:$H,COLUMN(G168),0)</f>
        <v>#N/A</v>
      </c>
      <c r="AP168" s="20" t="e">
        <f>VLOOKUP($AG168,'Bar Bends'!$A:$H,COLUMN(H168),0)</f>
        <v>#N/A</v>
      </c>
      <c r="AQ168" s="22" t="e">
        <f>IF(AJ168&lt;&gt;"",VLOOKUP($AI168,'Rebar Data'!$A:$I,COLUMN(C168)),0)</f>
        <v>#N/A</v>
      </c>
      <c r="AR168" s="23" t="e">
        <f>IF(AK168&lt;&gt;"",VLOOKUP($AI168,'Rebar Data'!$A:$I,COLUMN(D168)),0)</f>
        <v>#N/A</v>
      </c>
      <c r="AS168" s="24" t="e">
        <f>IF(AL168&lt;&gt;"",VLOOKUP($AI168,'Rebar Data'!$A:$I,COLUMN(E168)),0)</f>
        <v>#N/A</v>
      </c>
      <c r="AT168" s="22" t="e">
        <f>IF(AM168&lt;&gt;"",VLOOKUP($AI168,'Rebar Data'!$A:$I,COLUMN(F168)),0)</f>
        <v>#N/A</v>
      </c>
      <c r="AU168" s="23" t="e">
        <f>IF(AN168&lt;&gt;"",VLOOKUP($AI168,'Rebar Data'!$A:$I,COLUMN(G168)),0)</f>
        <v>#N/A</v>
      </c>
      <c r="AV168" s="23" t="e">
        <f>IF(AO168&lt;&gt;"",VLOOKUP($AI168,'Rebar Data'!$A:$I,COLUMN(H168)),0)</f>
        <v>#N/A</v>
      </c>
      <c r="AW168" s="24" t="e">
        <f>IF(AP168&lt;&gt;"",VLOOKUP($AI168,'Rebar Data'!$A:$I,COLUMN(I168)),0)</f>
        <v>#N/A</v>
      </c>
      <c r="AX168" s="26" t="e">
        <f t="array" ref="AX168">SUM(AJ168:AL168*AQ168:AS168)</f>
        <v>#N/A</v>
      </c>
      <c r="AY168" s="26" t="e">
        <f t="array" ref="AY168">SUM(AM168:AP168*AT168:AW168)</f>
        <v>#N/A</v>
      </c>
      <c r="AZ168" s="55" t="e">
        <f t="shared" si="57"/>
        <v>#N/A</v>
      </c>
      <c r="BA168" s="56" t="str">
        <f t="shared" si="442"/>
        <v/>
      </c>
    </row>
    <row r="169" spans="1:53" x14ac:dyDescent="0.25">
      <c r="AI169" s="26" t="e">
        <f t="shared" si="441"/>
        <v>#VALUE!</v>
      </c>
      <c r="AJ169" s="18" t="e">
        <f>VLOOKUP($AG169,'Bar Bends'!$A:$H,COLUMN(B169),0)</f>
        <v>#N/A</v>
      </c>
      <c r="AK169" s="19" t="e">
        <f>VLOOKUP($AG169,'Bar Bends'!$A:$H,COLUMN(C169),0)</f>
        <v>#N/A</v>
      </c>
      <c r="AL169" s="20" t="e">
        <f>VLOOKUP($AG169,'Bar Bends'!$A:$H,COLUMN(D169),0)</f>
        <v>#N/A</v>
      </c>
      <c r="AM169" s="18" t="e">
        <f>VLOOKUP($AG169,'Bar Bends'!$A:$H,COLUMN(E169),0)</f>
        <v>#N/A</v>
      </c>
      <c r="AN169" s="19" t="e">
        <f>VLOOKUP($AG169,'Bar Bends'!$A:$H,COLUMN(F169),0)</f>
        <v>#N/A</v>
      </c>
      <c r="AO169" s="19" t="e">
        <f>VLOOKUP($AG169,'Bar Bends'!$A:$H,COLUMN(G169),0)</f>
        <v>#N/A</v>
      </c>
      <c r="AP169" s="20" t="e">
        <f>VLOOKUP($AG169,'Bar Bends'!$A:$H,COLUMN(H169),0)</f>
        <v>#N/A</v>
      </c>
      <c r="AQ169" s="22" t="e">
        <f>IF(AJ169&lt;&gt;"",VLOOKUP($AI169,'Rebar Data'!$A:$I,COLUMN(C169)),0)</f>
        <v>#N/A</v>
      </c>
      <c r="AR169" s="23" t="e">
        <f>IF(AK169&lt;&gt;"",VLOOKUP($AI169,'Rebar Data'!$A:$I,COLUMN(D169)),0)</f>
        <v>#N/A</v>
      </c>
      <c r="AS169" s="24" t="e">
        <f>IF(AL169&lt;&gt;"",VLOOKUP($AI169,'Rebar Data'!$A:$I,COLUMN(E169)),0)</f>
        <v>#N/A</v>
      </c>
      <c r="AT169" s="22" t="e">
        <f>IF(AM169&lt;&gt;"",VLOOKUP($AI169,'Rebar Data'!$A:$I,COLUMN(F169)),0)</f>
        <v>#N/A</v>
      </c>
      <c r="AU169" s="23" t="e">
        <f>IF(AN169&lt;&gt;"",VLOOKUP($AI169,'Rebar Data'!$A:$I,COLUMN(G169)),0)</f>
        <v>#N/A</v>
      </c>
      <c r="AV169" s="23" t="e">
        <f>IF(AO169&lt;&gt;"",VLOOKUP($AI169,'Rebar Data'!$A:$I,COLUMN(H169)),0)</f>
        <v>#N/A</v>
      </c>
      <c r="AW169" s="24" t="e">
        <f>IF(AP169&lt;&gt;"",VLOOKUP($AI169,'Rebar Data'!$A:$I,COLUMN(I169)),0)</f>
        <v>#N/A</v>
      </c>
      <c r="AX169" s="26" t="e">
        <f t="array" ref="AX169">SUM(AJ169:AL169*AQ169:AS169)</f>
        <v>#N/A</v>
      </c>
      <c r="AY169" s="26" t="e">
        <f t="array" ref="AY169">SUM(AM169:AP169*AT169:AW169)</f>
        <v>#N/A</v>
      </c>
      <c r="AZ169" s="55" t="e">
        <f t="shared" si="57"/>
        <v>#N/A</v>
      </c>
      <c r="BA169" s="56" t="str">
        <f t="shared" si="442"/>
        <v/>
      </c>
    </row>
    <row r="170" spans="1:53" x14ac:dyDescent="0.25">
      <c r="AI170" s="26" t="e">
        <f t="shared" si="441"/>
        <v>#VALUE!</v>
      </c>
      <c r="AJ170" s="18" t="e">
        <f>VLOOKUP($AG170,'Bar Bends'!$A:$H,COLUMN(B170),0)</f>
        <v>#N/A</v>
      </c>
      <c r="AK170" s="19" t="e">
        <f>VLOOKUP($AG170,'Bar Bends'!$A:$H,COLUMN(C170),0)</f>
        <v>#N/A</v>
      </c>
      <c r="AL170" s="20" t="e">
        <f>VLOOKUP($AG170,'Bar Bends'!$A:$H,COLUMN(D170),0)</f>
        <v>#N/A</v>
      </c>
      <c r="AM170" s="18" t="e">
        <f>VLOOKUP($AG170,'Bar Bends'!$A:$H,COLUMN(E170),0)</f>
        <v>#N/A</v>
      </c>
      <c r="AN170" s="19" t="e">
        <f>VLOOKUP($AG170,'Bar Bends'!$A:$H,COLUMN(F170),0)</f>
        <v>#N/A</v>
      </c>
      <c r="AO170" s="19" t="e">
        <f>VLOOKUP($AG170,'Bar Bends'!$A:$H,COLUMN(G170),0)</f>
        <v>#N/A</v>
      </c>
      <c r="AP170" s="20" t="e">
        <f>VLOOKUP($AG170,'Bar Bends'!$A:$H,COLUMN(H170),0)</f>
        <v>#N/A</v>
      </c>
      <c r="AQ170" s="22" t="e">
        <f>IF(AJ170&lt;&gt;"",VLOOKUP($AI170,'Rebar Data'!$A:$I,COLUMN(C170)),0)</f>
        <v>#N/A</v>
      </c>
      <c r="AR170" s="23" t="e">
        <f>IF(AK170&lt;&gt;"",VLOOKUP($AI170,'Rebar Data'!$A:$I,COLUMN(D170)),0)</f>
        <v>#N/A</v>
      </c>
      <c r="AS170" s="24" t="e">
        <f>IF(AL170&lt;&gt;"",VLOOKUP($AI170,'Rebar Data'!$A:$I,COLUMN(E170)),0)</f>
        <v>#N/A</v>
      </c>
      <c r="AT170" s="22" t="e">
        <f>IF(AM170&lt;&gt;"",VLOOKUP($AI170,'Rebar Data'!$A:$I,COLUMN(F170)),0)</f>
        <v>#N/A</v>
      </c>
      <c r="AU170" s="23" t="e">
        <f>IF(AN170&lt;&gt;"",VLOOKUP($AI170,'Rebar Data'!$A:$I,COLUMN(G170)),0)</f>
        <v>#N/A</v>
      </c>
      <c r="AV170" s="23" t="e">
        <f>IF(AO170&lt;&gt;"",VLOOKUP($AI170,'Rebar Data'!$A:$I,COLUMN(H170)),0)</f>
        <v>#N/A</v>
      </c>
      <c r="AW170" s="24" t="e">
        <f>IF(AP170&lt;&gt;"",VLOOKUP($AI170,'Rebar Data'!$A:$I,COLUMN(I170)),0)</f>
        <v>#N/A</v>
      </c>
      <c r="AX170" s="26" t="e">
        <f t="array" ref="AX170">SUM(AJ170:AL170*AQ170:AS170)</f>
        <v>#N/A</v>
      </c>
      <c r="AY170" s="26" t="e">
        <f t="array" ref="AY170">SUM(AM170:AP170*AT170:AW170)</f>
        <v>#N/A</v>
      </c>
      <c r="AZ170" s="55" t="e">
        <f t="shared" si="57"/>
        <v>#N/A</v>
      </c>
      <c r="BA170" s="56" t="str">
        <f t="shared" si="442"/>
        <v/>
      </c>
    </row>
    <row r="171" spans="1:53" x14ac:dyDescent="0.25">
      <c r="AI171" s="26" t="e">
        <f t="shared" si="441"/>
        <v>#VALUE!</v>
      </c>
      <c r="AJ171" s="18" t="e">
        <f>VLOOKUP($AG171,'Bar Bends'!$A:$H,COLUMN(B171),0)</f>
        <v>#N/A</v>
      </c>
      <c r="AK171" s="19" t="e">
        <f>VLOOKUP($AG171,'Bar Bends'!$A:$H,COLUMN(C171),0)</f>
        <v>#N/A</v>
      </c>
      <c r="AL171" s="20" t="e">
        <f>VLOOKUP($AG171,'Bar Bends'!$A:$H,COLUMN(D171),0)</f>
        <v>#N/A</v>
      </c>
      <c r="AM171" s="18" t="e">
        <f>VLOOKUP($AG171,'Bar Bends'!$A:$H,COLUMN(E171),0)</f>
        <v>#N/A</v>
      </c>
      <c r="AN171" s="19" t="e">
        <f>VLOOKUP($AG171,'Bar Bends'!$A:$H,COLUMN(F171),0)</f>
        <v>#N/A</v>
      </c>
      <c r="AO171" s="19" t="e">
        <f>VLOOKUP($AG171,'Bar Bends'!$A:$H,COLUMN(G171),0)</f>
        <v>#N/A</v>
      </c>
      <c r="AP171" s="20" t="e">
        <f>VLOOKUP($AG171,'Bar Bends'!$A:$H,COLUMN(H171),0)</f>
        <v>#N/A</v>
      </c>
      <c r="AQ171" s="22" t="e">
        <f>IF(AJ171&lt;&gt;"",VLOOKUP($AI171,'Rebar Data'!$A:$I,COLUMN(C171)),0)</f>
        <v>#N/A</v>
      </c>
      <c r="AR171" s="23" t="e">
        <f>IF(AK171&lt;&gt;"",VLOOKUP($AI171,'Rebar Data'!$A:$I,COLUMN(D171)),0)</f>
        <v>#N/A</v>
      </c>
      <c r="AS171" s="24" t="e">
        <f>IF(AL171&lt;&gt;"",VLOOKUP($AI171,'Rebar Data'!$A:$I,COLUMN(E171)),0)</f>
        <v>#N/A</v>
      </c>
      <c r="AT171" s="22" t="e">
        <f>IF(AM171&lt;&gt;"",VLOOKUP($AI171,'Rebar Data'!$A:$I,COLUMN(F171)),0)</f>
        <v>#N/A</v>
      </c>
      <c r="AU171" s="23" t="e">
        <f>IF(AN171&lt;&gt;"",VLOOKUP($AI171,'Rebar Data'!$A:$I,COLUMN(G171)),0)</f>
        <v>#N/A</v>
      </c>
      <c r="AV171" s="23" t="e">
        <f>IF(AO171&lt;&gt;"",VLOOKUP($AI171,'Rebar Data'!$A:$I,COLUMN(H171)),0)</f>
        <v>#N/A</v>
      </c>
      <c r="AW171" s="24" t="e">
        <f>IF(AP171&lt;&gt;"",VLOOKUP($AI171,'Rebar Data'!$A:$I,COLUMN(I171)),0)</f>
        <v>#N/A</v>
      </c>
      <c r="AX171" s="26" t="e">
        <f t="array" ref="AX171">SUM(AJ171:AL171*AQ171:AS171)</f>
        <v>#N/A</v>
      </c>
      <c r="AY171" s="26" t="e">
        <f t="array" ref="AY171">SUM(AM171:AP171*AT171:AW171)</f>
        <v>#N/A</v>
      </c>
      <c r="AZ171" s="55" t="e">
        <f t="shared" si="57"/>
        <v>#N/A</v>
      </c>
      <c r="BA171" s="56" t="str">
        <f t="shared" si="442"/>
        <v/>
      </c>
    </row>
    <row r="172" spans="1:53" x14ac:dyDescent="0.25">
      <c r="AI172" s="26" t="e">
        <f t="shared" si="441"/>
        <v>#VALUE!</v>
      </c>
      <c r="AJ172" s="18" t="e">
        <f>VLOOKUP($AG172,'Bar Bends'!$A:$H,COLUMN(B172),0)</f>
        <v>#N/A</v>
      </c>
      <c r="AK172" s="19" t="e">
        <f>VLOOKUP($AG172,'Bar Bends'!$A:$H,COLUMN(C172),0)</f>
        <v>#N/A</v>
      </c>
      <c r="AL172" s="20" t="e">
        <f>VLOOKUP($AG172,'Bar Bends'!$A:$H,COLUMN(D172),0)</f>
        <v>#N/A</v>
      </c>
      <c r="AM172" s="18" t="e">
        <f>VLOOKUP($AG172,'Bar Bends'!$A:$H,COLUMN(E172),0)</f>
        <v>#N/A</v>
      </c>
      <c r="AN172" s="19" t="e">
        <f>VLOOKUP($AG172,'Bar Bends'!$A:$H,COLUMN(F172),0)</f>
        <v>#N/A</v>
      </c>
      <c r="AO172" s="19" t="e">
        <f>VLOOKUP($AG172,'Bar Bends'!$A:$H,COLUMN(G172),0)</f>
        <v>#N/A</v>
      </c>
      <c r="AP172" s="20" t="e">
        <f>VLOOKUP($AG172,'Bar Bends'!$A:$H,COLUMN(H172),0)</f>
        <v>#N/A</v>
      </c>
      <c r="AQ172" s="22" t="e">
        <f>IF(AJ172&lt;&gt;"",VLOOKUP($AI172,'Rebar Data'!$A:$I,COLUMN(C172)),0)</f>
        <v>#N/A</v>
      </c>
      <c r="AR172" s="23" t="e">
        <f>IF(AK172&lt;&gt;"",VLOOKUP($AI172,'Rebar Data'!$A:$I,COLUMN(D172)),0)</f>
        <v>#N/A</v>
      </c>
      <c r="AS172" s="24" t="e">
        <f>IF(AL172&lt;&gt;"",VLOOKUP($AI172,'Rebar Data'!$A:$I,COLUMN(E172)),0)</f>
        <v>#N/A</v>
      </c>
      <c r="AT172" s="22" t="e">
        <f>IF(AM172&lt;&gt;"",VLOOKUP($AI172,'Rebar Data'!$A:$I,COLUMN(F172)),0)</f>
        <v>#N/A</v>
      </c>
      <c r="AU172" s="23" t="e">
        <f>IF(AN172&lt;&gt;"",VLOOKUP($AI172,'Rebar Data'!$A:$I,COLUMN(G172)),0)</f>
        <v>#N/A</v>
      </c>
      <c r="AV172" s="23" t="e">
        <f>IF(AO172&lt;&gt;"",VLOOKUP($AI172,'Rebar Data'!$A:$I,COLUMN(H172)),0)</f>
        <v>#N/A</v>
      </c>
      <c r="AW172" s="24" t="e">
        <f>IF(AP172&lt;&gt;"",VLOOKUP($AI172,'Rebar Data'!$A:$I,COLUMN(I172)),0)</f>
        <v>#N/A</v>
      </c>
      <c r="AX172" s="26" t="e">
        <f t="array" ref="AX172">SUM(AJ172:AL172*AQ172:AS172)</f>
        <v>#N/A</v>
      </c>
      <c r="AY172" s="26" t="e">
        <f t="array" ref="AY172">SUM(AM172:AP172*AT172:AW172)</f>
        <v>#N/A</v>
      </c>
      <c r="AZ172" s="55" t="e">
        <f t="shared" si="57"/>
        <v>#N/A</v>
      </c>
      <c r="BA172" s="56" t="str">
        <f t="shared" si="442"/>
        <v/>
      </c>
    </row>
    <row r="173" spans="1:53" x14ac:dyDescent="0.25">
      <c r="AI173" s="26" t="e">
        <f t="shared" si="441"/>
        <v>#VALUE!</v>
      </c>
      <c r="AJ173" s="18" t="e">
        <f>VLOOKUP($AG173,'Bar Bends'!$A:$H,COLUMN(B173),0)</f>
        <v>#N/A</v>
      </c>
      <c r="AK173" s="19" t="e">
        <f>VLOOKUP($AG173,'Bar Bends'!$A:$H,COLUMN(C173),0)</f>
        <v>#N/A</v>
      </c>
      <c r="AL173" s="20" t="e">
        <f>VLOOKUP($AG173,'Bar Bends'!$A:$H,COLUMN(D173),0)</f>
        <v>#N/A</v>
      </c>
      <c r="AM173" s="18" t="e">
        <f>VLOOKUP($AG173,'Bar Bends'!$A:$H,COLUMN(E173),0)</f>
        <v>#N/A</v>
      </c>
      <c r="AN173" s="19" t="e">
        <f>VLOOKUP($AG173,'Bar Bends'!$A:$H,COLUMN(F173),0)</f>
        <v>#N/A</v>
      </c>
      <c r="AO173" s="19" t="e">
        <f>VLOOKUP($AG173,'Bar Bends'!$A:$H,COLUMN(G173),0)</f>
        <v>#N/A</v>
      </c>
      <c r="AP173" s="20" t="e">
        <f>VLOOKUP($AG173,'Bar Bends'!$A:$H,COLUMN(H173),0)</f>
        <v>#N/A</v>
      </c>
      <c r="AQ173" s="22" t="e">
        <f>IF(AJ173&lt;&gt;"",VLOOKUP($AI173,'Rebar Data'!$A:$I,COLUMN(C173)),0)</f>
        <v>#N/A</v>
      </c>
      <c r="AR173" s="23" t="e">
        <f>IF(AK173&lt;&gt;"",VLOOKUP($AI173,'Rebar Data'!$A:$I,COLUMN(D173)),0)</f>
        <v>#N/A</v>
      </c>
      <c r="AS173" s="24" t="e">
        <f>IF(AL173&lt;&gt;"",VLOOKUP($AI173,'Rebar Data'!$A:$I,COLUMN(E173)),0)</f>
        <v>#N/A</v>
      </c>
      <c r="AT173" s="22" t="e">
        <f>IF(AM173&lt;&gt;"",VLOOKUP($AI173,'Rebar Data'!$A:$I,COLUMN(F173)),0)</f>
        <v>#N/A</v>
      </c>
      <c r="AU173" s="23" t="e">
        <f>IF(AN173&lt;&gt;"",VLOOKUP($AI173,'Rebar Data'!$A:$I,COLUMN(G173)),0)</f>
        <v>#N/A</v>
      </c>
      <c r="AV173" s="23" t="e">
        <f>IF(AO173&lt;&gt;"",VLOOKUP($AI173,'Rebar Data'!$A:$I,COLUMN(H173)),0)</f>
        <v>#N/A</v>
      </c>
      <c r="AW173" s="24" t="e">
        <f>IF(AP173&lt;&gt;"",VLOOKUP($AI173,'Rebar Data'!$A:$I,COLUMN(I173)),0)</f>
        <v>#N/A</v>
      </c>
      <c r="AX173" s="26" t="e">
        <f t="array" ref="AX173">SUM(AJ173:AL173*AQ173:AS173)</f>
        <v>#N/A</v>
      </c>
      <c r="AY173" s="26" t="e">
        <f t="array" ref="AY173">SUM(AM173:AP173*AT173:AW173)</f>
        <v>#N/A</v>
      </c>
      <c r="AZ173" s="55" t="e">
        <f t="shared" si="57"/>
        <v>#N/A</v>
      </c>
      <c r="BA173" s="56" t="str">
        <f t="shared" si="442"/>
        <v/>
      </c>
    </row>
    <row r="174" spans="1:53" x14ac:dyDescent="0.25">
      <c r="AI174" s="26" t="e">
        <f t="shared" si="441"/>
        <v>#VALUE!</v>
      </c>
      <c r="AJ174" s="18" t="e">
        <f>VLOOKUP($AG174,'Bar Bends'!$A:$H,COLUMN(B174),0)</f>
        <v>#N/A</v>
      </c>
      <c r="AK174" s="19" t="e">
        <f>VLOOKUP($AG174,'Bar Bends'!$A:$H,COLUMN(C174),0)</f>
        <v>#N/A</v>
      </c>
      <c r="AL174" s="20" t="e">
        <f>VLOOKUP($AG174,'Bar Bends'!$A:$H,COLUMN(D174),0)</f>
        <v>#N/A</v>
      </c>
      <c r="AM174" s="18" t="e">
        <f>VLOOKUP($AG174,'Bar Bends'!$A:$H,COLUMN(E174),0)</f>
        <v>#N/A</v>
      </c>
      <c r="AN174" s="19" t="e">
        <f>VLOOKUP($AG174,'Bar Bends'!$A:$H,COLUMN(F174),0)</f>
        <v>#N/A</v>
      </c>
      <c r="AO174" s="19" t="e">
        <f>VLOOKUP($AG174,'Bar Bends'!$A:$H,COLUMN(G174),0)</f>
        <v>#N/A</v>
      </c>
      <c r="AP174" s="20" t="e">
        <f>VLOOKUP($AG174,'Bar Bends'!$A:$H,COLUMN(H174),0)</f>
        <v>#N/A</v>
      </c>
      <c r="AQ174" s="22" t="e">
        <f>IF(AJ174&lt;&gt;"",VLOOKUP($AI174,'Rebar Data'!$A:$I,COLUMN(C174)),0)</f>
        <v>#N/A</v>
      </c>
      <c r="AR174" s="23" t="e">
        <f>IF(AK174&lt;&gt;"",VLOOKUP($AI174,'Rebar Data'!$A:$I,COLUMN(D174)),0)</f>
        <v>#N/A</v>
      </c>
      <c r="AS174" s="24" t="e">
        <f>IF(AL174&lt;&gt;"",VLOOKUP($AI174,'Rebar Data'!$A:$I,COLUMN(E174)),0)</f>
        <v>#N/A</v>
      </c>
      <c r="AT174" s="22" t="e">
        <f>IF(AM174&lt;&gt;"",VLOOKUP($AI174,'Rebar Data'!$A:$I,COLUMN(F174)),0)</f>
        <v>#N/A</v>
      </c>
      <c r="AU174" s="23" t="e">
        <f>IF(AN174&lt;&gt;"",VLOOKUP($AI174,'Rebar Data'!$A:$I,COLUMN(G174)),0)</f>
        <v>#N/A</v>
      </c>
      <c r="AV174" s="23" t="e">
        <f>IF(AO174&lt;&gt;"",VLOOKUP($AI174,'Rebar Data'!$A:$I,COLUMN(H174)),0)</f>
        <v>#N/A</v>
      </c>
      <c r="AW174" s="24" t="e">
        <f>IF(AP174&lt;&gt;"",VLOOKUP($AI174,'Rebar Data'!$A:$I,COLUMN(I174)),0)</f>
        <v>#N/A</v>
      </c>
      <c r="AX174" s="26" t="e">
        <f t="array" ref="AX174">SUM(AJ174:AL174*AQ174:AS174)</f>
        <v>#N/A</v>
      </c>
      <c r="AY174" s="26" t="e">
        <f t="array" ref="AY174">SUM(AM174:AP174*AT174:AW174)</f>
        <v>#N/A</v>
      </c>
      <c r="AZ174" s="55" t="e">
        <f t="shared" si="57"/>
        <v>#N/A</v>
      </c>
      <c r="BA174" s="56" t="str">
        <f t="shared" si="442"/>
        <v/>
      </c>
    </row>
    <row r="175" spans="1:53" x14ac:dyDescent="0.25">
      <c r="AI175" s="26" t="e">
        <f t="shared" si="441"/>
        <v>#VALUE!</v>
      </c>
      <c r="AJ175" s="18" t="e">
        <f>VLOOKUP($AG175,'Bar Bends'!$A:$H,COLUMN(B175),0)</f>
        <v>#N/A</v>
      </c>
      <c r="AK175" s="19" t="e">
        <f>VLOOKUP($AG175,'Bar Bends'!$A:$H,COLUMN(C175),0)</f>
        <v>#N/A</v>
      </c>
      <c r="AL175" s="20" t="e">
        <f>VLOOKUP($AG175,'Bar Bends'!$A:$H,COLUMN(D175),0)</f>
        <v>#N/A</v>
      </c>
      <c r="AM175" s="18" t="e">
        <f>VLOOKUP($AG175,'Bar Bends'!$A:$H,COLUMN(E175),0)</f>
        <v>#N/A</v>
      </c>
      <c r="AN175" s="19" t="e">
        <f>VLOOKUP($AG175,'Bar Bends'!$A:$H,COLUMN(F175),0)</f>
        <v>#N/A</v>
      </c>
      <c r="AO175" s="19" t="e">
        <f>VLOOKUP($AG175,'Bar Bends'!$A:$H,COLUMN(G175),0)</f>
        <v>#N/A</v>
      </c>
      <c r="AP175" s="20" t="e">
        <f>VLOOKUP($AG175,'Bar Bends'!$A:$H,COLUMN(H175),0)</f>
        <v>#N/A</v>
      </c>
      <c r="AQ175" s="22" t="e">
        <f>IF(AJ175&lt;&gt;"",VLOOKUP($AI175,'Rebar Data'!$A:$I,COLUMN(C175)),0)</f>
        <v>#N/A</v>
      </c>
      <c r="AR175" s="23" t="e">
        <f>IF(AK175&lt;&gt;"",VLOOKUP($AI175,'Rebar Data'!$A:$I,COLUMN(D175)),0)</f>
        <v>#N/A</v>
      </c>
      <c r="AS175" s="24" t="e">
        <f>IF(AL175&lt;&gt;"",VLOOKUP($AI175,'Rebar Data'!$A:$I,COLUMN(E175)),0)</f>
        <v>#N/A</v>
      </c>
      <c r="AT175" s="22" t="e">
        <f>IF(AM175&lt;&gt;"",VLOOKUP($AI175,'Rebar Data'!$A:$I,COLUMN(F175)),0)</f>
        <v>#N/A</v>
      </c>
      <c r="AU175" s="23" t="e">
        <f>IF(AN175&lt;&gt;"",VLOOKUP($AI175,'Rebar Data'!$A:$I,COLUMN(G175)),0)</f>
        <v>#N/A</v>
      </c>
      <c r="AV175" s="23" t="e">
        <f>IF(AO175&lt;&gt;"",VLOOKUP($AI175,'Rebar Data'!$A:$I,COLUMN(H175)),0)</f>
        <v>#N/A</v>
      </c>
      <c r="AW175" s="24" t="e">
        <f>IF(AP175&lt;&gt;"",VLOOKUP($AI175,'Rebar Data'!$A:$I,COLUMN(I175)),0)</f>
        <v>#N/A</v>
      </c>
      <c r="AX175" s="26" t="e">
        <f t="array" ref="AX175">SUM(AJ175:AL175*AQ175:AS175)</f>
        <v>#N/A</v>
      </c>
      <c r="AY175" s="26" t="e">
        <f t="array" ref="AY175">SUM(AM175:AP175*AT175:AW175)</f>
        <v>#N/A</v>
      </c>
      <c r="AZ175" s="55" t="e">
        <f t="shared" si="57"/>
        <v>#N/A</v>
      </c>
      <c r="BA175" s="56" t="str">
        <f t="shared" si="442"/>
        <v/>
      </c>
    </row>
    <row r="176" spans="1:53" x14ac:dyDescent="0.25">
      <c r="AI176" s="26" t="e">
        <f t="shared" si="441"/>
        <v>#VALUE!</v>
      </c>
      <c r="AJ176" s="18" t="e">
        <f>VLOOKUP($AG176,'Bar Bends'!$A:$H,COLUMN(B176),0)</f>
        <v>#N/A</v>
      </c>
      <c r="AK176" s="19" t="e">
        <f>VLOOKUP($AG176,'Bar Bends'!$A:$H,COLUMN(C176),0)</f>
        <v>#N/A</v>
      </c>
      <c r="AL176" s="20" t="e">
        <f>VLOOKUP($AG176,'Bar Bends'!$A:$H,COLUMN(D176),0)</f>
        <v>#N/A</v>
      </c>
      <c r="AM176" s="18" t="e">
        <f>VLOOKUP($AG176,'Bar Bends'!$A:$H,COLUMN(E176),0)</f>
        <v>#N/A</v>
      </c>
      <c r="AN176" s="19" t="e">
        <f>VLOOKUP($AG176,'Bar Bends'!$A:$H,COLUMN(F176),0)</f>
        <v>#N/A</v>
      </c>
      <c r="AO176" s="19" t="e">
        <f>VLOOKUP($AG176,'Bar Bends'!$A:$H,COLUMN(G176),0)</f>
        <v>#N/A</v>
      </c>
      <c r="AP176" s="20" t="e">
        <f>VLOOKUP($AG176,'Bar Bends'!$A:$H,COLUMN(H176),0)</f>
        <v>#N/A</v>
      </c>
      <c r="AQ176" s="22" t="e">
        <f>IF(AJ176&lt;&gt;"",VLOOKUP($AI176,'Rebar Data'!$A:$I,COLUMN(C176)),0)</f>
        <v>#N/A</v>
      </c>
      <c r="AR176" s="23" t="e">
        <f>IF(AK176&lt;&gt;"",VLOOKUP($AI176,'Rebar Data'!$A:$I,COLUMN(D176)),0)</f>
        <v>#N/A</v>
      </c>
      <c r="AS176" s="24" t="e">
        <f>IF(AL176&lt;&gt;"",VLOOKUP($AI176,'Rebar Data'!$A:$I,COLUMN(E176)),0)</f>
        <v>#N/A</v>
      </c>
      <c r="AT176" s="22" t="e">
        <f>IF(AM176&lt;&gt;"",VLOOKUP($AI176,'Rebar Data'!$A:$I,COLUMN(F176)),0)</f>
        <v>#N/A</v>
      </c>
      <c r="AU176" s="23" t="e">
        <f>IF(AN176&lt;&gt;"",VLOOKUP($AI176,'Rebar Data'!$A:$I,COLUMN(G176)),0)</f>
        <v>#N/A</v>
      </c>
      <c r="AV176" s="23" t="e">
        <f>IF(AO176&lt;&gt;"",VLOOKUP($AI176,'Rebar Data'!$A:$I,COLUMN(H176)),0)</f>
        <v>#N/A</v>
      </c>
      <c r="AW176" s="24" t="e">
        <f>IF(AP176&lt;&gt;"",VLOOKUP($AI176,'Rebar Data'!$A:$I,COLUMN(I176)),0)</f>
        <v>#N/A</v>
      </c>
      <c r="AX176" s="26" t="e">
        <f t="array" ref="AX176">SUM(AJ176:AL176*AQ176:AS176)</f>
        <v>#N/A</v>
      </c>
      <c r="AY176" s="26" t="e">
        <f t="array" ref="AY176">SUM(AM176:AP176*AT176:AW176)</f>
        <v>#N/A</v>
      </c>
      <c r="AZ176" s="55" t="e">
        <f t="shared" si="57"/>
        <v>#N/A</v>
      </c>
      <c r="BA176" s="56" t="str">
        <f t="shared" si="442"/>
        <v/>
      </c>
    </row>
    <row r="177" spans="4:53" x14ac:dyDescent="0.25">
      <c r="AI177" s="26" t="e">
        <f t="shared" si="441"/>
        <v>#VALUE!</v>
      </c>
      <c r="AJ177" s="18" t="e">
        <f>VLOOKUP($AG177,'Bar Bends'!$A:$H,COLUMN(B177),0)</f>
        <v>#N/A</v>
      </c>
      <c r="AK177" s="19" t="e">
        <f>VLOOKUP($AG177,'Bar Bends'!$A:$H,COLUMN(C177),0)</f>
        <v>#N/A</v>
      </c>
      <c r="AL177" s="20" t="e">
        <f>VLOOKUP($AG177,'Bar Bends'!$A:$H,COLUMN(D177),0)</f>
        <v>#N/A</v>
      </c>
      <c r="AM177" s="18" t="e">
        <f>VLOOKUP($AG177,'Bar Bends'!$A:$H,COLUMN(E177),0)</f>
        <v>#N/A</v>
      </c>
      <c r="AN177" s="19" t="e">
        <f>VLOOKUP($AG177,'Bar Bends'!$A:$H,COLUMN(F177),0)</f>
        <v>#N/A</v>
      </c>
      <c r="AO177" s="19" t="e">
        <f>VLOOKUP($AG177,'Bar Bends'!$A:$H,COLUMN(G177),0)</f>
        <v>#N/A</v>
      </c>
      <c r="AP177" s="20" t="e">
        <f>VLOOKUP($AG177,'Bar Bends'!$A:$H,COLUMN(H177),0)</f>
        <v>#N/A</v>
      </c>
      <c r="AQ177" s="22" t="e">
        <f>IF(AJ177&lt;&gt;"",VLOOKUP($AI177,'Rebar Data'!$A:$I,COLUMN(C177)),0)</f>
        <v>#N/A</v>
      </c>
      <c r="AR177" s="23" t="e">
        <f>IF(AK177&lt;&gt;"",VLOOKUP($AI177,'Rebar Data'!$A:$I,COLUMN(D177)),0)</f>
        <v>#N/A</v>
      </c>
      <c r="AS177" s="24" t="e">
        <f>IF(AL177&lt;&gt;"",VLOOKUP($AI177,'Rebar Data'!$A:$I,COLUMN(E177)),0)</f>
        <v>#N/A</v>
      </c>
      <c r="AT177" s="22" t="e">
        <f>IF(AM177&lt;&gt;"",VLOOKUP($AI177,'Rebar Data'!$A:$I,COLUMN(F177)),0)</f>
        <v>#N/A</v>
      </c>
      <c r="AU177" s="23" t="e">
        <f>IF(AN177&lt;&gt;"",VLOOKUP($AI177,'Rebar Data'!$A:$I,COLUMN(G177)),0)</f>
        <v>#N/A</v>
      </c>
      <c r="AV177" s="23" t="e">
        <f>IF(AO177&lt;&gt;"",VLOOKUP($AI177,'Rebar Data'!$A:$I,COLUMN(H177)),0)</f>
        <v>#N/A</v>
      </c>
      <c r="AW177" s="24" t="e">
        <f>IF(AP177&lt;&gt;"",VLOOKUP($AI177,'Rebar Data'!$A:$I,COLUMN(I177)),0)</f>
        <v>#N/A</v>
      </c>
      <c r="AX177" s="26" t="e">
        <f t="array" ref="AX177">SUM(AJ177:AL177*AQ177:AS177)</f>
        <v>#N/A</v>
      </c>
      <c r="AY177" s="26" t="e">
        <f t="array" ref="AY177">SUM(AM177:AP177*AT177:AW177)</f>
        <v>#N/A</v>
      </c>
      <c r="AZ177" s="55" t="e">
        <f t="shared" si="57"/>
        <v>#N/A</v>
      </c>
      <c r="BA177" s="56" t="str">
        <f t="shared" si="442"/>
        <v/>
      </c>
    </row>
    <row r="178" spans="4:53" x14ac:dyDescent="0.25">
      <c r="D178" s="16"/>
      <c r="M178" s="16"/>
      <c r="N178" s="16"/>
      <c r="AI178" s="26" t="e">
        <f t="shared" si="441"/>
        <v>#VALUE!</v>
      </c>
      <c r="AJ178" s="18" t="e">
        <f>VLOOKUP($AG178,'Bar Bends'!$A:$H,COLUMN(B178),0)</f>
        <v>#N/A</v>
      </c>
      <c r="AK178" s="19" t="e">
        <f>VLOOKUP($AG178,'Bar Bends'!$A:$H,COLUMN(C178),0)</f>
        <v>#N/A</v>
      </c>
      <c r="AL178" s="20" t="e">
        <f>VLOOKUP($AG178,'Bar Bends'!$A:$H,COLUMN(D178),0)</f>
        <v>#N/A</v>
      </c>
      <c r="AM178" s="18" t="e">
        <f>VLOOKUP($AG178,'Bar Bends'!$A:$H,COLUMN(E178),0)</f>
        <v>#N/A</v>
      </c>
      <c r="AN178" s="19" t="e">
        <f>VLOOKUP($AG178,'Bar Bends'!$A:$H,COLUMN(F178),0)</f>
        <v>#N/A</v>
      </c>
      <c r="AO178" s="19" t="e">
        <f>VLOOKUP($AG178,'Bar Bends'!$A:$H,COLUMN(G178),0)</f>
        <v>#N/A</v>
      </c>
      <c r="AP178" s="20" t="e">
        <f>VLOOKUP($AG178,'Bar Bends'!$A:$H,COLUMN(H178),0)</f>
        <v>#N/A</v>
      </c>
      <c r="AQ178" s="22" t="e">
        <f>IF(AJ178&lt;&gt;"",VLOOKUP($AI178,'Rebar Data'!$A:$I,COLUMN(C178)),0)</f>
        <v>#N/A</v>
      </c>
      <c r="AR178" s="23" t="e">
        <f>IF(AK178&lt;&gt;"",VLOOKUP($AI178,'Rebar Data'!$A:$I,COLUMN(D178)),0)</f>
        <v>#N/A</v>
      </c>
      <c r="AS178" s="24" t="e">
        <f>IF(AL178&lt;&gt;"",VLOOKUP($AI178,'Rebar Data'!$A:$I,COLUMN(E178)),0)</f>
        <v>#N/A</v>
      </c>
      <c r="AT178" s="22" t="e">
        <f>IF(AM178&lt;&gt;"",VLOOKUP($AI178,'Rebar Data'!$A:$I,COLUMN(F178)),0)</f>
        <v>#N/A</v>
      </c>
      <c r="AU178" s="23" t="e">
        <f>IF(AN178&lt;&gt;"",VLOOKUP($AI178,'Rebar Data'!$A:$I,COLUMN(G178)),0)</f>
        <v>#N/A</v>
      </c>
      <c r="AV178" s="23" t="e">
        <f>IF(AO178&lt;&gt;"",VLOOKUP($AI178,'Rebar Data'!$A:$I,COLUMN(H178)),0)</f>
        <v>#N/A</v>
      </c>
      <c r="AW178" s="24" t="e">
        <f>IF(AP178&lt;&gt;"",VLOOKUP($AI178,'Rebar Data'!$A:$I,COLUMN(I178)),0)</f>
        <v>#N/A</v>
      </c>
      <c r="AX178" s="26" t="e">
        <f t="array" ref="AX178">SUM(AJ178:AL178*AQ178:AS178)</f>
        <v>#N/A</v>
      </c>
      <c r="AY178" s="26" t="e">
        <f t="array" ref="AY178">SUM(AM178:AP178*AT178:AW178)</f>
        <v>#N/A</v>
      </c>
      <c r="AZ178" s="55" t="e">
        <f t="shared" si="57"/>
        <v>#N/A</v>
      </c>
      <c r="BA178" s="56" t="str">
        <f t="shared" si="442"/>
        <v/>
      </c>
    </row>
    <row r="179" spans="4:53" x14ac:dyDescent="0.25">
      <c r="D179" s="16"/>
      <c r="M179" s="16"/>
      <c r="N179" s="16"/>
      <c r="AI179" s="26" t="e">
        <f t="shared" si="441"/>
        <v>#VALUE!</v>
      </c>
      <c r="AJ179" s="18" t="e">
        <f>VLOOKUP($AG179,'Bar Bends'!$A:$H,COLUMN(B179),0)</f>
        <v>#N/A</v>
      </c>
      <c r="AK179" s="19" t="e">
        <f>VLOOKUP($AG179,'Bar Bends'!$A:$H,COLUMN(C179),0)</f>
        <v>#N/A</v>
      </c>
      <c r="AL179" s="20" t="e">
        <f>VLOOKUP($AG179,'Bar Bends'!$A:$H,COLUMN(D179),0)</f>
        <v>#N/A</v>
      </c>
      <c r="AM179" s="18" t="e">
        <f>VLOOKUP($AG179,'Bar Bends'!$A:$H,COLUMN(E179),0)</f>
        <v>#N/A</v>
      </c>
      <c r="AN179" s="19" t="e">
        <f>VLOOKUP($AG179,'Bar Bends'!$A:$H,COLUMN(F179),0)</f>
        <v>#N/A</v>
      </c>
      <c r="AO179" s="19" t="e">
        <f>VLOOKUP($AG179,'Bar Bends'!$A:$H,COLUMN(G179),0)</f>
        <v>#N/A</v>
      </c>
      <c r="AP179" s="20" t="e">
        <f>VLOOKUP($AG179,'Bar Bends'!$A:$H,COLUMN(H179),0)</f>
        <v>#N/A</v>
      </c>
      <c r="AQ179" s="22" t="e">
        <f>IF(AJ179&lt;&gt;"",VLOOKUP($AI179,'Rebar Data'!$A:$I,COLUMN(C179)),0)</f>
        <v>#N/A</v>
      </c>
      <c r="AR179" s="23" t="e">
        <f>IF(AK179&lt;&gt;"",VLOOKUP($AI179,'Rebar Data'!$A:$I,COLUMN(D179)),0)</f>
        <v>#N/A</v>
      </c>
      <c r="AS179" s="24" t="e">
        <f>IF(AL179&lt;&gt;"",VLOOKUP($AI179,'Rebar Data'!$A:$I,COLUMN(E179)),0)</f>
        <v>#N/A</v>
      </c>
      <c r="AT179" s="22" t="e">
        <f>IF(AM179&lt;&gt;"",VLOOKUP($AI179,'Rebar Data'!$A:$I,COLUMN(F179)),0)</f>
        <v>#N/A</v>
      </c>
      <c r="AU179" s="23" t="e">
        <f>IF(AN179&lt;&gt;"",VLOOKUP($AI179,'Rebar Data'!$A:$I,COLUMN(G179)),0)</f>
        <v>#N/A</v>
      </c>
      <c r="AV179" s="23" t="e">
        <f>IF(AO179&lt;&gt;"",VLOOKUP($AI179,'Rebar Data'!$A:$I,COLUMN(H179)),0)</f>
        <v>#N/A</v>
      </c>
      <c r="AW179" s="24" t="e">
        <f>IF(AP179&lt;&gt;"",VLOOKUP($AI179,'Rebar Data'!$A:$I,COLUMN(I179)),0)</f>
        <v>#N/A</v>
      </c>
      <c r="AX179" s="26" t="e">
        <f t="array" ref="AX179">SUM(AJ179:AL179*AQ179:AS179)</f>
        <v>#N/A</v>
      </c>
      <c r="AY179" s="26" t="e">
        <f t="array" ref="AY179">SUM(AM179:AP179*AT179:AW179)</f>
        <v>#N/A</v>
      </c>
      <c r="AZ179" s="55" t="e">
        <f t="shared" si="57"/>
        <v>#N/A</v>
      </c>
      <c r="BA179" s="56" t="str">
        <f t="shared" si="442"/>
        <v/>
      </c>
    </row>
    <row r="180" spans="4:53" x14ac:dyDescent="0.25">
      <c r="D180" s="16"/>
      <c r="M180" s="16"/>
      <c r="N180" s="16"/>
      <c r="AI180" s="26" t="e">
        <f t="shared" si="441"/>
        <v>#VALUE!</v>
      </c>
      <c r="AJ180" s="18" t="e">
        <f>VLOOKUP($AG180,'Bar Bends'!$A:$H,COLUMN(B180),0)</f>
        <v>#N/A</v>
      </c>
      <c r="AK180" s="19" t="e">
        <f>VLOOKUP($AG180,'Bar Bends'!$A:$H,COLUMN(C180),0)</f>
        <v>#N/A</v>
      </c>
      <c r="AL180" s="20" t="e">
        <f>VLOOKUP($AG180,'Bar Bends'!$A:$H,COLUMN(D180),0)</f>
        <v>#N/A</v>
      </c>
      <c r="AM180" s="18" t="e">
        <f>VLOOKUP($AG180,'Bar Bends'!$A:$H,COLUMN(E180),0)</f>
        <v>#N/A</v>
      </c>
      <c r="AN180" s="19" t="e">
        <f>VLOOKUP($AG180,'Bar Bends'!$A:$H,COLUMN(F180),0)</f>
        <v>#N/A</v>
      </c>
      <c r="AO180" s="19" t="e">
        <f>VLOOKUP($AG180,'Bar Bends'!$A:$H,COLUMN(G180),0)</f>
        <v>#N/A</v>
      </c>
      <c r="AP180" s="20" t="e">
        <f>VLOOKUP($AG180,'Bar Bends'!$A:$H,COLUMN(H180),0)</f>
        <v>#N/A</v>
      </c>
      <c r="AQ180" s="22" t="e">
        <f>IF(AJ180&lt;&gt;"",VLOOKUP($AI180,'Rebar Data'!$A:$I,COLUMN(C180)),0)</f>
        <v>#N/A</v>
      </c>
      <c r="AR180" s="23" t="e">
        <f>IF(AK180&lt;&gt;"",VLOOKUP($AI180,'Rebar Data'!$A:$I,COLUMN(D180)),0)</f>
        <v>#N/A</v>
      </c>
      <c r="AS180" s="24" t="e">
        <f>IF(AL180&lt;&gt;"",VLOOKUP($AI180,'Rebar Data'!$A:$I,COLUMN(E180)),0)</f>
        <v>#N/A</v>
      </c>
      <c r="AT180" s="22" t="e">
        <f>IF(AM180&lt;&gt;"",VLOOKUP($AI180,'Rebar Data'!$A:$I,COLUMN(F180)),0)</f>
        <v>#N/A</v>
      </c>
      <c r="AU180" s="23" t="e">
        <f>IF(AN180&lt;&gt;"",VLOOKUP($AI180,'Rebar Data'!$A:$I,COLUMN(G180)),0)</f>
        <v>#N/A</v>
      </c>
      <c r="AV180" s="23" t="e">
        <f>IF(AO180&lt;&gt;"",VLOOKUP($AI180,'Rebar Data'!$A:$I,COLUMN(H180)),0)</f>
        <v>#N/A</v>
      </c>
      <c r="AW180" s="24" t="e">
        <f>IF(AP180&lt;&gt;"",VLOOKUP($AI180,'Rebar Data'!$A:$I,COLUMN(I180)),0)</f>
        <v>#N/A</v>
      </c>
      <c r="AX180" s="26" t="e">
        <f t="array" ref="AX180">SUM(AJ180:AL180*AQ180:AS180)</f>
        <v>#N/A</v>
      </c>
      <c r="AY180" s="26" t="e">
        <f t="array" ref="AY180">SUM(AM180:AP180*AT180:AW180)</f>
        <v>#N/A</v>
      </c>
      <c r="AZ180" s="55" t="e">
        <f t="shared" si="57"/>
        <v>#N/A</v>
      </c>
      <c r="BA180" s="56" t="str">
        <f t="shared" si="442"/>
        <v/>
      </c>
    </row>
    <row r="181" spans="4:53" x14ac:dyDescent="0.25">
      <c r="D181" s="16"/>
      <c r="M181" s="16"/>
      <c r="N181" s="16"/>
      <c r="AI181" s="26" t="e">
        <f t="shared" si="441"/>
        <v>#VALUE!</v>
      </c>
      <c r="AJ181" s="18" t="e">
        <f>VLOOKUP($AG181,'Bar Bends'!$A:$H,COLUMN(B181),0)</f>
        <v>#N/A</v>
      </c>
      <c r="AK181" s="19" t="e">
        <f>VLOOKUP($AG181,'Bar Bends'!$A:$H,COLUMN(C181),0)</f>
        <v>#N/A</v>
      </c>
      <c r="AL181" s="20" t="e">
        <f>VLOOKUP($AG181,'Bar Bends'!$A:$H,COLUMN(D181),0)</f>
        <v>#N/A</v>
      </c>
      <c r="AM181" s="18" t="e">
        <f>VLOOKUP($AG181,'Bar Bends'!$A:$H,COLUMN(E181),0)</f>
        <v>#N/A</v>
      </c>
      <c r="AN181" s="19" t="e">
        <f>VLOOKUP($AG181,'Bar Bends'!$A:$H,COLUMN(F181),0)</f>
        <v>#N/A</v>
      </c>
      <c r="AO181" s="19" t="e">
        <f>VLOOKUP($AG181,'Bar Bends'!$A:$H,COLUMN(G181),0)</f>
        <v>#N/A</v>
      </c>
      <c r="AP181" s="20" t="e">
        <f>VLOOKUP($AG181,'Bar Bends'!$A:$H,COLUMN(H181),0)</f>
        <v>#N/A</v>
      </c>
      <c r="AQ181" s="22" t="e">
        <f>IF(AJ181&lt;&gt;"",VLOOKUP($AI181,'Rebar Data'!$A:$I,COLUMN(C181)),0)</f>
        <v>#N/A</v>
      </c>
      <c r="AR181" s="23" t="e">
        <f>IF(AK181&lt;&gt;"",VLOOKUP($AI181,'Rebar Data'!$A:$I,COLUMN(D181)),0)</f>
        <v>#N/A</v>
      </c>
      <c r="AS181" s="24" t="e">
        <f>IF(AL181&lt;&gt;"",VLOOKUP($AI181,'Rebar Data'!$A:$I,COLUMN(E181)),0)</f>
        <v>#N/A</v>
      </c>
      <c r="AT181" s="22" t="e">
        <f>IF(AM181&lt;&gt;"",VLOOKUP($AI181,'Rebar Data'!$A:$I,COLUMN(F181)),0)</f>
        <v>#N/A</v>
      </c>
      <c r="AU181" s="23" t="e">
        <f>IF(AN181&lt;&gt;"",VLOOKUP($AI181,'Rebar Data'!$A:$I,COLUMN(G181)),0)</f>
        <v>#N/A</v>
      </c>
      <c r="AV181" s="23" t="e">
        <f>IF(AO181&lt;&gt;"",VLOOKUP($AI181,'Rebar Data'!$A:$I,COLUMN(H181)),0)</f>
        <v>#N/A</v>
      </c>
      <c r="AW181" s="24" t="e">
        <f>IF(AP181&lt;&gt;"",VLOOKUP($AI181,'Rebar Data'!$A:$I,COLUMN(I181)),0)</f>
        <v>#N/A</v>
      </c>
      <c r="AX181" s="26" t="e">
        <f t="array" ref="AX181">SUM(AJ181:AL181*AQ181:AS181)</f>
        <v>#N/A</v>
      </c>
      <c r="AY181" s="26" t="e">
        <f t="array" ref="AY181">SUM(AM181:AP181*AT181:AW181)</f>
        <v>#N/A</v>
      </c>
      <c r="AZ181" s="55" t="e">
        <f t="shared" si="57"/>
        <v>#N/A</v>
      </c>
      <c r="BA181" s="56" t="str">
        <f t="shared" si="442"/>
        <v/>
      </c>
    </row>
    <row r="182" spans="4:53" x14ac:dyDescent="0.25">
      <c r="D182" s="16"/>
      <c r="M182" s="16"/>
      <c r="N182" s="16"/>
      <c r="AH182" s="17">
        <f>SQRT((S182+T182/12)^2*2)+(Q182+R182/12)+11/12</f>
        <v>0.91666666666666663</v>
      </c>
      <c r="AI182" s="26" t="e">
        <f t="shared" si="441"/>
        <v>#VALUE!</v>
      </c>
      <c r="AJ182" s="18" t="e">
        <f>VLOOKUP($AG182,'Bar Bends'!$A:$H,COLUMN(B182),0)</f>
        <v>#N/A</v>
      </c>
      <c r="AK182" s="19" t="e">
        <f>VLOOKUP($AG182,'Bar Bends'!$A:$H,COLUMN(C182),0)</f>
        <v>#N/A</v>
      </c>
      <c r="AL182" s="20" t="e">
        <f>VLOOKUP($AG182,'Bar Bends'!$A:$H,COLUMN(D182),0)</f>
        <v>#N/A</v>
      </c>
      <c r="AM182" s="18" t="e">
        <f>VLOOKUP($AG182,'Bar Bends'!$A:$H,COLUMN(E182),0)</f>
        <v>#N/A</v>
      </c>
      <c r="AN182" s="19" t="e">
        <f>VLOOKUP($AG182,'Bar Bends'!$A:$H,COLUMN(F182),0)</f>
        <v>#N/A</v>
      </c>
      <c r="AO182" s="19" t="e">
        <f>VLOOKUP($AG182,'Bar Bends'!$A:$H,COLUMN(G182),0)</f>
        <v>#N/A</v>
      </c>
      <c r="AP182" s="20" t="e">
        <f>VLOOKUP($AG182,'Bar Bends'!$A:$H,COLUMN(H182),0)</f>
        <v>#N/A</v>
      </c>
      <c r="AQ182" s="22" t="e">
        <f>IF(AJ182&lt;&gt;"",VLOOKUP($AI182,'Rebar Data'!$A:$I,COLUMN(C182)),0)</f>
        <v>#N/A</v>
      </c>
      <c r="AR182" s="23" t="e">
        <f>IF(AK182&lt;&gt;"",VLOOKUP($AI182,'Rebar Data'!$A:$I,COLUMN(D182)),0)</f>
        <v>#N/A</v>
      </c>
      <c r="AS182" s="24" t="e">
        <f>IF(AL182&lt;&gt;"",VLOOKUP($AI182,'Rebar Data'!$A:$I,COLUMN(E182)),0)</f>
        <v>#N/A</v>
      </c>
      <c r="AT182" s="22" t="e">
        <f>IF(AM182&lt;&gt;"",VLOOKUP($AI182,'Rebar Data'!$A:$I,COLUMN(F182)),0)</f>
        <v>#N/A</v>
      </c>
      <c r="AU182" s="23" t="e">
        <f>IF(AN182&lt;&gt;"",VLOOKUP($AI182,'Rebar Data'!$A:$I,COLUMN(G182)),0)</f>
        <v>#N/A</v>
      </c>
      <c r="AV182" s="23" t="e">
        <f>IF(AO182&lt;&gt;"",VLOOKUP($AI182,'Rebar Data'!$A:$I,COLUMN(H182)),0)</f>
        <v>#N/A</v>
      </c>
      <c r="AW182" s="24" t="e">
        <f>IF(AP182&lt;&gt;"",VLOOKUP($AI182,'Rebar Data'!$A:$I,COLUMN(I182)),0)</f>
        <v>#N/A</v>
      </c>
      <c r="AX182" s="26" t="e">
        <f t="array" ref="AX182">SUM(AJ182:AL182*AQ182:AS182)</f>
        <v>#N/A</v>
      </c>
      <c r="AY182" s="26" t="e">
        <f t="array" ref="AY182">SUM(AM182:AP182*AT182:AW182)</f>
        <v>#N/A</v>
      </c>
      <c r="AZ182" s="55" t="e">
        <f t="shared" si="57"/>
        <v>#N/A</v>
      </c>
      <c r="BA182" s="56" t="str">
        <f t="shared" si="442"/>
        <v/>
      </c>
    </row>
  </sheetData>
  <sheetProtection insertRows="0" selectLockedCells="1"/>
  <mergeCells count="47">
    <mergeCell ref="N1:AD1"/>
    <mergeCell ref="A1:A2"/>
    <mergeCell ref="C1:C2"/>
    <mergeCell ref="D1:D2"/>
    <mergeCell ref="E1:E2"/>
    <mergeCell ref="F1:L1"/>
    <mergeCell ref="AC2:AD2"/>
    <mergeCell ref="W2:X2"/>
    <mergeCell ref="U2:V2"/>
    <mergeCell ref="S2:T2"/>
    <mergeCell ref="Q2:R2"/>
    <mergeCell ref="O2:P2"/>
    <mergeCell ref="AA2:AB2"/>
    <mergeCell ref="Y2:Z2"/>
    <mergeCell ref="A166:C166"/>
    <mergeCell ref="E166:L166"/>
    <mergeCell ref="A19:C19"/>
    <mergeCell ref="E19:L19"/>
    <mergeCell ref="A131:L131"/>
    <mergeCell ref="A165:C165"/>
    <mergeCell ref="E165:L165"/>
    <mergeCell ref="A32:C32"/>
    <mergeCell ref="E32:L32"/>
    <mergeCell ref="A4:L4"/>
    <mergeCell ref="A21:L21"/>
    <mergeCell ref="A128:A129"/>
    <mergeCell ref="C128:C129"/>
    <mergeCell ref="D128:D129"/>
    <mergeCell ref="E128:E129"/>
    <mergeCell ref="F128:L128"/>
    <mergeCell ref="A34:L34"/>
    <mergeCell ref="A50:L50"/>
    <mergeCell ref="A126:C126"/>
    <mergeCell ref="A48:C48"/>
    <mergeCell ref="AC129:AD129"/>
    <mergeCell ref="N20:AD20"/>
    <mergeCell ref="N19:AD19"/>
    <mergeCell ref="N127:AD127"/>
    <mergeCell ref="N131:AD131"/>
    <mergeCell ref="N128:AD128"/>
    <mergeCell ref="O129:P129"/>
    <mergeCell ref="Q129:R129"/>
    <mergeCell ref="S129:T129"/>
    <mergeCell ref="U129:V129"/>
    <mergeCell ref="W129:X129"/>
    <mergeCell ref="Y129:Z129"/>
    <mergeCell ref="AA129:AB129"/>
  </mergeCells>
  <phoneticPr fontId="13" type="noConversion"/>
  <pageMargins left="1" right="0.25" top="0.75" bottom="0.75" header="0.3" footer="0.3"/>
  <pageSetup scale="68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3"/>
  <sheetViews>
    <sheetView workbookViewId="0">
      <selection activeCell="E18" sqref="E18"/>
    </sheetView>
  </sheetViews>
  <sheetFormatPr defaultRowHeight="14.4" x14ac:dyDescent="0.3"/>
  <cols>
    <col min="3" max="3" width="9.109375" style="1"/>
    <col min="4" max="4" width="9.109375" style="4"/>
    <col min="5" max="5" width="9.109375" style="3"/>
    <col min="6" max="8" width="9.109375" style="4"/>
    <col min="9" max="9" width="9.109375" style="3"/>
  </cols>
  <sheetData>
    <row r="1" spans="1:9" x14ac:dyDescent="0.3">
      <c r="D1" s="2" t="s">
        <v>26</v>
      </c>
      <c r="G1" s="4" t="s">
        <v>27</v>
      </c>
    </row>
    <row r="2" spans="1:9" x14ac:dyDescent="0.3">
      <c r="A2" t="s">
        <v>31</v>
      </c>
      <c r="B2" t="s">
        <v>37</v>
      </c>
      <c r="C2" s="1" t="s">
        <v>38</v>
      </c>
      <c r="D2" s="4" t="s">
        <v>39</v>
      </c>
      <c r="E2" s="3" t="s">
        <v>40</v>
      </c>
      <c r="F2" s="2">
        <v>45</v>
      </c>
      <c r="G2" s="2">
        <v>90</v>
      </c>
      <c r="H2" s="2">
        <v>135</v>
      </c>
      <c r="I2" s="5">
        <v>180</v>
      </c>
    </row>
    <row r="3" spans="1:9" x14ac:dyDescent="0.3">
      <c r="A3" s="6">
        <v>3</v>
      </c>
      <c r="B3" s="7">
        <v>0.376</v>
      </c>
      <c r="C3" s="8">
        <v>5</v>
      </c>
      <c r="D3" s="2">
        <v>4</v>
      </c>
      <c r="E3" s="5">
        <v>5</v>
      </c>
      <c r="F3" s="2">
        <v>0.25</v>
      </c>
      <c r="G3" s="9">
        <v>1</v>
      </c>
      <c r="H3" s="9">
        <v>1</v>
      </c>
      <c r="I3" s="5">
        <v>1.875</v>
      </c>
    </row>
    <row r="4" spans="1:9" x14ac:dyDescent="0.3">
      <c r="A4" s="6">
        <v>4</v>
      </c>
      <c r="B4" s="7">
        <v>0.66800000000000004</v>
      </c>
      <c r="C4" s="8">
        <v>7</v>
      </c>
      <c r="D4" s="2">
        <v>4.5</v>
      </c>
      <c r="E4" s="5">
        <v>6</v>
      </c>
      <c r="F4" s="2">
        <v>0.25</v>
      </c>
      <c r="G4" s="9">
        <v>1</v>
      </c>
      <c r="H4" s="9">
        <v>1.25</v>
      </c>
      <c r="I4" s="5">
        <v>2.5</v>
      </c>
    </row>
    <row r="5" spans="1:9" x14ac:dyDescent="0.3">
      <c r="A5" s="6">
        <v>5</v>
      </c>
      <c r="B5" s="7">
        <v>1.0429999999999999</v>
      </c>
      <c r="C5" s="8">
        <v>8.5</v>
      </c>
      <c r="D5" s="2">
        <v>5.5</v>
      </c>
      <c r="E5" s="5">
        <v>7</v>
      </c>
      <c r="F5" s="2">
        <v>0.375</v>
      </c>
      <c r="G5" s="9">
        <v>1.5</v>
      </c>
      <c r="H5" s="9">
        <v>1.625</v>
      </c>
      <c r="I5" s="5">
        <v>3.125</v>
      </c>
    </row>
    <row r="6" spans="1:9" x14ac:dyDescent="0.3">
      <c r="A6" s="6">
        <v>6</v>
      </c>
      <c r="B6" s="7">
        <v>1.502</v>
      </c>
      <c r="C6" s="8">
        <v>10</v>
      </c>
      <c r="D6" s="2"/>
      <c r="E6" s="5">
        <v>8</v>
      </c>
      <c r="F6" s="2">
        <v>0.375</v>
      </c>
      <c r="G6" s="9">
        <v>2</v>
      </c>
      <c r="H6" s="9">
        <v>2</v>
      </c>
      <c r="I6" s="5">
        <v>3.75</v>
      </c>
    </row>
    <row r="7" spans="1:9" x14ac:dyDescent="0.3">
      <c r="A7" s="6">
        <v>7</v>
      </c>
      <c r="B7" s="7">
        <v>2.044</v>
      </c>
      <c r="C7" s="8">
        <v>12</v>
      </c>
      <c r="D7" s="2"/>
      <c r="E7" s="5">
        <v>10</v>
      </c>
      <c r="F7" s="2">
        <v>0.5</v>
      </c>
      <c r="G7" s="9">
        <v>2</v>
      </c>
      <c r="H7" s="9">
        <v>2.25</v>
      </c>
      <c r="I7" s="5">
        <v>4.375</v>
      </c>
    </row>
    <row r="8" spans="1:9" x14ac:dyDescent="0.3">
      <c r="A8" s="6">
        <v>8</v>
      </c>
      <c r="B8" s="7">
        <v>2.67</v>
      </c>
      <c r="C8" s="8">
        <v>13.5</v>
      </c>
      <c r="D8" s="2"/>
      <c r="E8" s="5">
        <v>11</v>
      </c>
      <c r="F8" s="2">
        <v>0.5</v>
      </c>
      <c r="G8" s="9">
        <v>2.5</v>
      </c>
      <c r="H8" s="9">
        <v>2.5</v>
      </c>
      <c r="I8" s="5">
        <v>5</v>
      </c>
    </row>
    <row r="9" spans="1:9" x14ac:dyDescent="0.3">
      <c r="A9" s="6">
        <v>9</v>
      </c>
      <c r="B9" s="7">
        <v>3.4</v>
      </c>
      <c r="C9" s="8">
        <v>15.5</v>
      </c>
      <c r="D9" s="2"/>
      <c r="E9" s="5">
        <v>15</v>
      </c>
      <c r="F9" s="2">
        <v>0.625</v>
      </c>
      <c r="G9" s="9">
        <v>3.5</v>
      </c>
      <c r="H9" s="9">
        <v>3.375</v>
      </c>
      <c r="I9" s="5">
        <v>6.875</v>
      </c>
    </row>
    <row r="10" spans="1:9" x14ac:dyDescent="0.3">
      <c r="A10" s="6">
        <v>10</v>
      </c>
      <c r="B10" s="7">
        <v>4.3029999999999999</v>
      </c>
      <c r="C10" s="8">
        <v>18</v>
      </c>
      <c r="D10" s="2"/>
      <c r="E10" s="5">
        <v>17</v>
      </c>
      <c r="F10" s="2">
        <v>0.75</v>
      </c>
      <c r="G10" s="9">
        <v>4</v>
      </c>
      <c r="H10" s="9">
        <v>3.75</v>
      </c>
      <c r="I10" s="5">
        <v>7.75</v>
      </c>
    </row>
    <row r="11" spans="1:9" x14ac:dyDescent="0.3">
      <c r="A11" s="6">
        <v>11</v>
      </c>
      <c r="B11" s="7">
        <v>5.3129999999999997</v>
      </c>
      <c r="C11" s="8">
        <v>20</v>
      </c>
      <c r="D11" s="2"/>
      <c r="E11" s="5">
        <v>19</v>
      </c>
      <c r="F11" s="2">
        <v>0.75</v>
      </c>
      <c r="G11" s="9">
        <v>4</v>
      </c>
      <c r="H11" s="9">
        <v>4.25</v>
      </c>
      <c r="I11" s="5">
        <v>8.625</v>
      </c>
    </row>
    <row r="12" spans="1:9" x14ac:dyDescent="0.3">
      <c r="A12" s="6">
        <v>14</v>
      </c>
      <c r="B12" s="7">
        <v>7.65</v>
      </c>
      <c r="C12" s="8">
        <v>25</v>
      </c>
      <c r="D12" s="2"/>
      <c r="E12" s="5">
        <v>27</v>
      </c>
      <c r="F12" s="2">
        <v>1</v>
      </c>
      <c r="G12" s="9">
        <v>6</v>
      </c>
      <c r="H12" s="9">
        <v>5.625</v>
      </c>
      <c r="I12" s="5">
        <v>12</v>
      </c>
    </row>
    <row r="13" spans="1:9" x14ac:dyDescent="0.3">
      <c r="A13" s="6">
        <v>18</v>
      </c>
      <c r="B13" s="7">
        <v>13.6</v>
      </c>
      <c r="C13" s="8">
        <v>33</v>
      </c>
      <c r="D13" s="2"/>
      <c r="E13" s="5">
        <v>36</v>
      </c>
      <c r="F13" s="2">
        <v>1.375</v>
      </c>
      <c r="G13" s="9">
        <v>8</v>
      </c>
      <c r="H13" s="9">
        <v>7.5</v>
      </c>
      <c r="I13" s="5">
        <v>15.75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7"/>
  <sheetViews>
    <sheetView topLeftCell="A13" zoomScale="85" zoomScaleNormal="85" workbookViewId="0">
      <selection activeCell="D19" sqref="D19"/>
    </sheetView>
  </sheetViews>
  <sheetFormatPr defaultRowHeight="14.4" x14ac:dyDescent="0.3"/>
  <cols>
    <col min="1" max="1" width="10.44140625" style="2" bestFit="1" customWidth="1"/>
    <col min="2" max="2" width="8.44140625" style="2" bestFit="1" customWidth="1"/>
    <col min="3" max="3" width="12.44140625" style="2" bestFit="1" customWidth="1"/>
    <col min="4" max="4" width="9.44140625" style="2" bestFit="1" customWidth="1"/>
    <col min="5" max="5" width="3.109375" style="2" bestFit="1" customWidth="1"/>
    <col min="6" max="6" width="17" style="2" bestFit="1" customWidth="1"/>
    <col min="7" max="8" width="4.109375" style="2" bestFit="1" customWidth="1"/>
  </cols>
  <sheetData>
    <row r="1" spans="1:8" x14ac:dyDescent="0.3">
      <c r="B1" s="8"/>
      <c r="C1" s="2" t="s">
        <v>26</v>
      </c>
      <c r="E1" s="8"/>
      <c r="F1" s="10" t="s">
        <v>27</v>
      </c>
      <c r="H1" s="5"/>
    </row>
    <row r="2" spans="1:8" x14ac:dyDescent="0.3">
      <c r="A2" s="2" t="s">
        <v>41</v>
      </c>
      <c r="B2" s="8" t="s">
        <v>38</v>
      </c>
      <c r="C2" s="2" t="s">
        <v>39</v>
      </c>
      <c r="D2" s="5" t="s">
        <v>40</v>
      </c>
      <c r="E2" s="8">
        <v>45</v>
      </c>
      <c r="F2" s="2">
        <v>90</v>
      </c>
      <c r="G2" s="2">
        <v>135</v>
      </c>
      <c r="H2" s="5">
        <v>180</v>
      </c>
    </row>
    <row r="3" spans="1:8" x14ac:dyDescent="0.3">
      <c r="A3" s="2" t="s">
        <v>11</v>
      </c>
      <c r="B3" s="8"/>
      <c r="D3" s="5"/>
      <c r="E3" s="8"/>
      <c r="F3" s="9"/>
      <c r="G3" s="9"/>
      <c r="H3" s="5"/>
    </row>
    <row r="4" spans="1:8" x14ac:dyDescent="0.3">
      <c r="A4" s="2">
        <v>1</v>
      </c>
      <c r="B4" s="8"/>
      <c r="D4" s="5"/>
      <c r="E4" s="8"/>
      <c r="F4" s="2">
        <v>1</v>
      </c>
      <c r="H4" s="5"/>
    </row>
    <row r="5" spans="1:8" x14ac:dyDescent="0.3">
      <c r="A5" s="2">
        <v>2</v>
      </c>
      <c r="B5" s="8"/>
      <c r="D5" s="5"/>
      <c r="E5" s="8"/>
      <c r="F5" s="9">
        <v>2</v>
      </c>
      <c r="G5" s="9"/>
      <c r="H5" s="5"/>
    </row>
    <row r="6" spans="1:8" x14ac:dyDescent="0.3">
      <c r="A6" s="2">
        <v>3</v>
      </c>
      <c r="B6" s="8"/>
      <c r="C6" s="2">
        <v>2</v>
      </c>
      <c r="D6" s="5"/>
      <c r="E6" s="8"/>
      <c r="F6" s="9">
        <v>3</v>
      </c>
      <c r="G6" s="9"/>
      <c r="H6" s="5"/>
    </row>
    <row r="7" spans="1:8" x14ac:dyDescent="0.3">
      <c r="A7" s="2">
        <v>4</v>
      </c>
      <c r="B7" s="8"/>
      <c r="C7" s="2">
        <v>2</v>
      </c>
      <c r="D7" s="5"/>
      <c r="E7" s="8"/>
      <c r="F7" s="9">
        <v>2</v>
      </c>
      <c r="G7" s="9"/>
      <c r="H7" s="5"/>
    </row>
    <row r="8" spans="1:8" x14ac:dyDescent="0.3">
      <c r="A8" s="2">
        <v>5</v>
      </c>
      <c r="B8" s="8"/>
      <c r="D8" s="5"/>
      <c r="E8" s="8"/>
      <c r="F8" s="9">
        <v>4</v>
      </c>
      <c r="G8" s="9"/>
      <c r="H8" s="5"/>
    </row>
    <row r="9" spans="1:8" x14ac:dyDescent="0.3">
      <c r="A9" s="2">
        <v>6</v>
      </c>
      <c r="B9" s="8"/>
      <c r="D9" s="5"/>
      <c r="E9" s="8"/>
      <c r="F9" s="9">
        <v>4</v>
      </c>
      <c r="G9" s="9"/>
      <c r="H9" s="5"/>
    </row>
    <row r="10" spans="1:8" x14ac:dyDescent="0.3">
      <c r="A10" s="2">
        <v>7</v>
      </c>
      <c r="B10" s="8"/>
      <c r="D10" s="5"/>
      <c r="E10" s="8"/>
      <c r="F10" s="9">
        <v>3</v>
      </c>
      <c r="G10" s="9"/>
      <c r="H10" s="5"/>
    </row>
    <row r="11" spans="1:8" x14ac:dyDescent="0.3">
      <c r="A11" s="2">
        <v>8</v>
      </c>
      <c r="B11" s="8"/>
      <c r="D11" s="5"/>
      <c r="E11" s="8"/>
      <c r="F11" s="9">
        <v>2</v>
      </c>
      <c r="G11" s="9"/>
      <c r="H11" s="5"/>
    </row>
    <row r="12" spans="1:8" x14ac:dyDescent="0.3">
      <c r="A12" s="2">
        <v>9</v>
      </c>
      <c r="B12" s="8"/>
      <c r="D12" s="5"/>
      <c r="E12" s="8">
        <v>1</v>
      </c>
      <c r="F12" s="9">
        <v>1</v>
      </c>
      <c r="G12" s="9"/>
      <c r="H12" s="5"/>
    </row>
    <row r="13" spans="1:8" x14ac:dyDescent="0.3">
      <c r="A13" s="2">
        <v>10</v>
      </c>
      <c r="B13" s="8"/>
      <c r="D13" s="5"/>
      <c r="E13" s="8"/>
      <c r="F13" s="9">
        <v>1</v>
      </c>
      <c r="G13" s="9">
        <v>1</v>
      </c>
      <c r="H13" s="5"/>
    </row>
    <row r="14" spans="1:8" x14ac:dyDescent="0.3">
      <c r="A14" s="2">
        <v>11</v>
      </c>
      <c r="B14" s="8"/>
      <c r="D14" s="5"/>
      <c r="E14" s="8">
        <v>1</v>
      </c>
      <c r="F14" s="9"/>
      <c r="G14" s="9"/>
      <c r="H14" s="5"/>
    </row>
    <row r="15" spans="1:8" x14ac:dyDescent="0.3">
      <c r="A15" s="2">
        <v>12</v>
      </c>
      <c r="B15" s="8"/>
      <c r="D15" s="5"/>
      <c r="E15" s="8"/>
      <c r="F15" s="9">
        <v>2</v>
      </c>
      <c r="G15" s="9">
        <v>1</v>
      </c>
      <c r="H15" s="5"/>
    </row>
    <row r="16" spans="1:8" x14ac:dyDescent="0.3">
      <c r="A16" s="2">
        <v>13</v>
      </c>
      <c r="B16" s="8"/>
      <c r="D16" s="5"/>
      <c r="E16" s="8">
        <v>2</v>
      </c>
      <c r="F16" s="9"/>
      <c r="G16" s="9"/>
      <c r="H16" s="5"/>
    </row>
    <row r="17" spans="1:9" x14ac:dyDescent="0.3">
      <c r="A17" s="2">
        <v>14</v>
      </c>
      <c r="B17" s="8"/>
      <c r="D17" s="5"/>
      <c r="E17" s="8"/>
      <c r="F17" s="9">
        <v>1</v>
      </c>
      <c r="G17" s="9">
        <v>2</v>
      </c>
      <c r="H17" s="5"/>
    </row>
    <row r="18" spans="1:9" x14ac:dyDescent="0.3">
      <c r="A18" s="2">
        <v>15</v>
      </c>
      <c r="B18" s="8"/>
      <c r="D18" s="5"/>
      <c r="E18" s="8"/>
      <c r="F18" s="9">
        <v>2</v>
      </c>
      <c r="G18" s="9">
        <v>4</v>
      </c>
      <c r="H18" s="5"/>
    </row>
    <row r="19" spans="1:9" x14ac:dyDescent="0.3">
      <c r="A19" s="2">
        <v>16</v>
      </c>
      <c r="B19" s="8"/>
      <c r="D19" s="5">
        <v>1</v>
      </c>
      <c r="E19" s="8"/>
      <c r="F19" s="9"/>
      <c r="G19" s="9"/>
      <c r="H19" s="5"/>
    </row>
    <row r="20" spans="1:9" x14ac:dyDescent="0.3">
      <c r="A20" s="2">
        <v>17</v>
      </c>
      <c r="B20" s="8"/>
      <c r="D20" s="5">
        <v>2</v>
      </c>
      <c r="E20" s="8"/>
      <c r="F20" s="9"/>
      <c r="G20" s="9"/>
      <c r="H20" s="5"/>
    </row>
    <row r="21" spans="1:9" x14ac:dyDescent="0.3">
      <c r="A21" s="2">
        <v>18</v>
      </c>
      <c r="B21" s="11"/>
      <c r="C21" s="12"/>
      <c r="D21" s="13"/>
      <c r="E21" s="11"/>
      <c r="F21" s="12"/>
      <c r="G21" s="12"/>
      <c r="H21" s="13"/>
      <c r="I21" t="s">
        <v>71</v>
      </c>
    </row>
    <row r="22" spans="1:9" x14ac:dyDescent="0.3">
      <c r="A22" s="2">
        <v>19</v>
      </c>
      <c r="B22" s="8"/>
      <c r="D22" s="5"/>
      <c r="E22" s="8"/>
      <c r="F22" s="9"/>
      <c r="G22" s="9">
        <v>1</v>
      </c>
      <c r="H22" s="5"/>
    </row>
    <row r="23" spans="1:9" x14ac:dyDescent="0.3">
      <c r="A23" s="2">
        <v>20</v>
      </c>
      <c r="B23" s="8"/>
      <c r="D23" s="5"/>
      <c r="E23" s="8"/>
      <c r="F23" s="9"/>
      <c r="G23" s="9">
        <v>2</v>
      </c>
      <c r="H23" s="5"/>
    </row>
    <row r="24" spans="1:9" x14ac:dyDescent="0.3">
      <c r="A24" s="2">
        <v>21</v>
      </c>
      <c r="B24" s="8"/>
      <c r="D24" s="5"/>
      <c r="E24" s="8">
        <v>4</v>
      </c>
      <c r="F24" s="9"/>
      <c r="G24" s="9">
        <v>0</v>
      </c>
      <c r="H24" s="5"/>
    </row>
    <row r="25" spans="1:9" x14ac:dyDescent="0.3">
      <c r="A25" s="2">
        <v>22</v>
      </c>
      <c r="B25" s="8"/>
      <c r="D25" s="5"/>
      <c r="E25" s="8"/>
      <c r="F25" s="9"/>
      <c r="G25" s="9"/>
      <c r="H25" s="5"/>
    </row>
    <row r="26" spans="1:9" x14ac:dyDescent="0.3">
      <c r="A26" s="2">
        <v>23</v>
      </c>
      <c r="B26" s="8"/>
      <c r="D26" s="5"/>
      <c r="E26" s="8"/>
      <c r="F26" s="9"/>
      <c r="G26" s="9"/>
      <c r="H26" s="5"/>
    </row>
    <row r="27" spans="1:9" x14ac:dyDescent="0.3">
      <c r="A27" s="2">
        <v>24</v>
      </c>
      <c r="B27" s="8"/>
      <c r="D27" s="5"/>
      <c r="E27" s="8"/>
      <c r="F27" s="9"/>
      <c r="G27" s="9"/>
      <c r="H27" s="5"/>
    </row>
    <row r="28" spans="1:9" x14ac:dyDescent="0.3">
      <c r="A28" s="2">
        <v>25</v>
      </c>
      <c r="B28" s="8"/>
      <c r="D28" s="5"/>
      <c r="E28" s="8"/>
      <c r="F28" s="9"/>
      <c r="G28" s="9"/>
      <c r="H28" s="5"/>
    </row>
    <row r="29" spans="1:9" x14ac:dyDescent="0.3">
      <c r="A29" s="2">
        <v>26</v>
      </c>
      <c r="B29" s="8"/>
      <c r="D29" s="5"/>
      <c r="E29" s="8"/>
      <c r="F29" s="9"/>
      <c r="G29" s="9"/>
      <c r="H29" s="5"/>
    </row>
    <row r="30" spans="1:9" x14ac:dyDescent="0.3">
      <c r="A30" s="2">
        <v>27</v>
      </c>
      <c r="B30" s="8"/>
      <c r="D30" s="5"/>
      <c r="E30" s="8"/>
      <c r="F30" s="9">
        <v>2</v>
      </c>
      <c r="G30" s="9"/>
      <c r="H30" s="5"/>
    </row>
    <row r="31" spans="1:9" x14ac:dyDescent="0.3">
      <c r="A31" s="2">
        <v>28</v>
      </c>
      <c r="B31" s="8"/>
      <c r="D31" s="5"/>
      <c r="E31" s="8"/>
      <c r="F31" s="9">
        <v>2</v>
      </c>
      <c r="G31" s="9"/>
      <c r="H31" s="5"/>
    </row>
    <row r="32" spans="1:9" x14ac:dyDescent="0.3">
      <c r="A32" s="2">
        <v>29</v>
      </c>
      <c r="B32" s="8"/>
      <c r="D32" s="5"/>
      <c r="E32" s="8"/>
      <c r="F32" s="9">
        <v>4</v>
      </c>
      <c r="G32" s="9"/>
      <c r="H32" s="5"/>
    </row>
    <row r="33" spans="1:8" x14ac:dyDescent="0.3">
      <c r="A33" s="2">
        <v>30</v>
      </c>
      <c r="B33" s="8"/>
      <c r="D33" s="5"/>
      <c r="E33" s="8"/>
      <c r="F33" s="9">
        <v>2</v>
      </c>
      <c r="G33" s="9"/>
      <c r="H33" s="5"/>
    </row>
    <row r="34" spans="1:8" x14ac:dyDescent="0.3">
      <c r="A34" s="2">
        <v>31</v>
      </c>
      <c r="B34" s="8"/>
      <c r="D34" s="5"/>
      <c r="E34" s="8"/>
      <c r="F34" s="9"/>
      <c r="G34" s="9"/>
      <c r="H34" s="5"/>
    </row>
    <row r="35" spans="1:8" x14ac:dyDescent="0.3">
      <c r="A35" s="2">
        <v>32</v>
      </c>
      <c r="B35" s="8"/>
      <c r="D35" s="5"/>
      <c r="E35" s="8"/>
      <c r="F35" s="9"/>
      <c r="G35" s="9"/>
      <c r="H35" s="5"/>
    </row>
    <row r="36" spans="1:8" x14ac:dyDescent="0.3">
      <c r="A36" s="2">
        <v>33</v>
      </c>
      <c r="B36" s="8"/>
      <c r="D36" s="5"/>
      <c r="E36" s="8"/>
      <c r="F36" s="9">
        <v>5</v>
      </c>
      <c r="G36" s="9"/>
      <c r="H36" s="5"/>
    </row>
    <row r="37" spans="1:8" x14ac:dyDescent="0.3">
      <c r="A37" s="2">
        <v>34</v>
      </c>
      <c r="B37" s="8"/>
      <c r="D37" s="5"/>
      <c r="E37" s="8"/>
      <c r="F37" s="9"/>
      <c r="G37" s="9"/>
      <c r="H37" s="5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Steel Qtys</vt:lpstr>
      <vt:lpstr>Rebar Data</vt:lpstr>
      <vt:lpstr>Bar Bends</vt:lpstr>
      <vt:lpstr>'Steel Qtys'!Print_Area</vt:lpstr>
    </vt:vector>
  </TitlesOfParts>
  <Company>Parsons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p003821b</dc:creator>
  <cp:lastModifiedBy>Ballard, Robert</cp:lastModifiedBy>
  <cp:lastPrinted>2021-03-04T21:03:04Z</cp:lastPrinted>
  <dcterms:created xsi:type="dcterms:W3CDTF">2015-03-20T18:15:39Z</dcterms:created>
  <dcterms:modified xsi:type="dcterms:W3CDTF">2021-03-04T21:11:48Z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08d3e4-f847-4182-a1fb-fb9d345a0f05_Enabled">
    <vt:lpwstr>true</vt:lpwstr>
  </property>
  <property fmtid="{D5CDD505-2E9C-101B-9397-08002B2CF9AE}" pid="3" name="MSIP_Label_0008d3e4-f847-4182-a1fb-fb9d345a0f05_SetDate">
    <vt:lpwstr>2021-02-24T21:27:47Z</vt:lpwstr>
  </property>
  <property fmtid="{D5CDD505-2E9C-101B-9397-08002B2CF9AE}" pid="4" name="MSIP_Label_0008d3e4-f847-4182-a1fb-fb9d345a0f05_Method">
    <vt:lpwstr>Privileged</vt:lpwstr>
  </property>
  <property fmtid="{D5CDD505-2E9C-101B-9397-08002B2CF9AE}" pid="5" name="MSIP_Label_0008d3e4-f847-4182-a1fb-fb9d345a0f05_Name">
    <vt:lpwstr>0008d3e4-f847-4182-a1fb-fb9d345a0f05</vt:lpwstr>
  </property>
  <property fmtid="{D5CDD505-2E9C-101B-9397-08002B2CF9AE}" pid="6" name="MSIP_Label_0008d3e4-f847-4182-a1fb-fb9d345a0f05_SiteId">
    <vt:lpwstr>8d088ff8-7e52-4d0f-8187-dcd9ca37815a</vt:lpwstr>
  </property>
  <property fmtid="{D5CDD505-2E9C-101B-9397-08002B2CF9AE}" pid="7" name="MSIP_Label_0008d3e4-f847-4182-a1fb-fb9d345a0f05_ActionId">
    <vt:lpwstr/>
  </property>
  <property fmtid="{D5CDD505-2E9C-101B-9397-08002B2CF9AE}" pid="8" name="MSIP_Label_0008d3e4-f847-4182-a1fb-fb9d345a0f05_ContentBits">
    <vt:lpwstr>0</vt:lpwstr>
  </property>
</Properties>
</file>